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36292687 ТХ1 ТХ2ТХ3ТХ4ТХ5\НА СОГЛАСОВАНИЕ — ИЗМ на 25 год\"/>
    </mc:Choice>
  </mc:AlternateContent>
  <bookViews>
    <workbookView xWindow="0" yWindow="0" windowWidth="28800" windowHeight="12180" tabRatio="591"/>
  </bookViews>
  <sheets>
    <sheet name="ЦСЦЭ" sheetId="1" r:id="rId1"/>
    <sheet name="РС " sheetId="2" r:id="rId2"/>
    <sheet name="ЛС+РС" sheetId="6" r:id="rId3"/>
    <sheet name="ИД" sheetId="10" r:id="rId4"/>
    <sheet name="КР" sheetId="9" r:id="rId5"/>
    <sheet name="Проект" sheetId="11" r:id="rId6"/>
    <sheet name="Запрос " sheetId="7" r:id="rId7"/>
  </sheets>
  <definedNames>
    <definedName name="hj">#REF!</definedName>
    <definedName name="p">#REF!</definedName>
    <definedName name="ав">#REF!</definedName>
    <definedName name="жж">#REF!</definedName>
    <definedName name="Материал">#REF!</definedName>
    <definedName name="МатериалыБЦ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32" i="1" l="1"/>
  <c r="H22" i="1"/>
  <c r="G7" i="9"/>
  <c r="F7" i="9"/>
  <c r="B7" i="9" l="1"/>
  <c r="I19" i="2"/>
  <c r="H18" i="1"/>
  <c r="H14" i="1"/>
  <c r="H15" i="1"/>
  <c r="H16" i="1"/>
  <c r="H17" i="1"/>
  <c r="H13" i="1"/>
  <c r="H43" i="1" l="1"/>
  <c r="H41" i="1"/>
  <c r="H25" i="1"/>
  <c r="H19" i="1"/>
  <c r="H21" i="1" s="1"/>
  <c r="H7" i="9" l="1"/>
  <c r="H9" i="9" l="1"/>
  <c r="G9" i="9"/>
  <c r="B9" i="9" l="1"/>
  <c r="F9" i="9"/>
  <c r="C7" i="9"/>
  <c r="C9" i="9" s="1"/>
  <c r="E7" i="9" l="1"/>
  <c r="I7" i="9" s="1"/>
  <c r="I9" i="9" s="1"/>
  <c r="H27" i="1" s="1"/>
  <c r="H29" i="1" s="1"/>
  <c r="H35" i="1" l="1"/>
  <c r="H30" i="1"/>
</calcChain>
</file>

<file path=xl/sharedStrings.xml><?xml version="1.0" encoding="utf-8"?>
<sst xmlns="http://schemas.openxmlformats.org/spreadsheetml/2006/main" count="1279" uniqueCount="242">
  <si>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</si>
  <si>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</si>
  <si>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</si>
  <si>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</si>
  <si>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</si>
  <si>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</si>
  <si>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</si>
  <si>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</si>
  <si>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</si>
  <si>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</si>
  <si>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</si>
  <si>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</si>
  <si>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</si>
  <si>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</si>
  <si>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</si>
  <si>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</si>
  <si>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</si>
  <si>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</si>
  <si>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</si>
  <si>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</si>
  <si>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Составил:</t>
  </si>
  <si>
    <t>м</t>
  </si>
  <si>
    <t>ИТОГО СУММА К ЗАКУПУ:</t>
  </si>
  <si>
    <t>Итого ч/час</t>
  </si>
  <si>
    <t xml:space="preserve">Зарплата рабочих строителей </t>
  </si>
  <si>
    <t>Итого по смете</t>
  </si>
  <si>
    <t>Доля ТМЦ Подрядчика, %</t>
  </si>
  <si>
    <t>Оборудование Подрядчика</t>
  </si>
  <si>
    <t>стоимость ч/часа (по Предприятиям), тенге</t>
  </si>
  <si>
    <t>Наименование работ</t>
  </si>
  <si>
    <t>15</t>
  </si>
  <si>
    <t>7</t>
  </si>
  <si>
    <t>14</t>
  </si>
  <si>
    <t>Перевозка рабочих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</si>
  <si>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</si>
  <si>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</si>
  <si>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</si>
  <si>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</si>
  <si>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</si>
  <si>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</si>
  <si>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</si>
  <si>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</si>
  <si>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</si>
  <si>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</si>
  <si>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</si>
  <si>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</si>
  <si>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007-0140</t>
  </si>
  <si>
    <t>16</t>
  </si>
  <si>
    <t>Затраты труда рабочих (средний разряд работы 4). Работы по монтажу оборудования</t>
  </si>
  <si>
    <t>331-101-0101</t>
  </si>
  <si>
    <t>324-105-0103</t>
  </si>
  <si>
    <t>Агрегаты наполнительно-опрессовочные до 300 м3/ч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</si>
  <si>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</si>
  <si>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</si>
  <si>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343-202-0101</t>
  </si>
  <si>
    <t>Машины шлифовальные электрические</t>
  </si>
  <si>
    <t>333-201-0101</t>
  </si>
  <si>
    <t>Полуприцепы общего назначения грузоподъёмностью 12 т</t>
  </si>
  <si>
    <t>333-101-0101</t>
  </si>
  <si>
    <t>Тягачи седельные грузоподъёмностью 12 т</t>
  </si>
  <si>
    <t>315-103-0501</t>
  </si>
  <si>
    <t>Установки постоянного тока для ручной дуговой сварки</t>
  </si>
  <si>
    <t>в том числе оплата труда машинистов</t>
  </si>
  <si>
    <t>м3</t>
  </si>
  <si>
    <t>217-605-0101</t>
  </si>
  <si>
    <t>Кислород технический газообразный ГОСТ 5583-78</t>
  </si>
  <si>
    <t>шт.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</si>
  <si>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</si>
  <si>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</si>
  <si>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</si>
  <si>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</si>
  <si>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</si>
  <si>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</si>
  <si>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</si>
  <si>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</si>
  <si>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м трубопровода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</si>
  <si>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</si>
  <si>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</si>
  <si>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</si>
  <si>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</si>
  <si>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</si>
  <si>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</si>
  <si>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</si>
  <si>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</si>
  <si>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Стоимость машин и механизмов</t>
  </si>
  <si>
    <t>Проверил:</t>
  </si>
  <si>
    <t>Координатор по сметной экспертизе ЦСЦЭ</t>
  </si>
  <si>
    <t>Руководитель ЦСЦЭ ТОО "Сервисный центр ERG" :</t>
  </si>
  <si>
    <t>Неверова И.А.</t>
  </si>
  <si>
    <t>Строительство участка по производству галлия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</si>
  <si>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</si>
  <si>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</si>
  <si>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</si>
  <si>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</si>
  <si>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</si>
  <si>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</si>
  <si>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</si>
  <si>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</si>
  <si>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</si>
  <si>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</si>
  <si>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</si>
  <si>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</si>
  <si>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</si>
  <si>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</si>
  <si>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</si>
  <si>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</si>
  <si>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</si>
  <si>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</si>
  <si>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</si>
  <si>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</si>
  <si>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</si>
  <si>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</si>
  <si>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</si>
  <si>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</si>
  <si>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</si>
  <si>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</si>
  <si>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</si>
  <si>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</si>
  <si>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</si>
  <si>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</si>
  <si>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</si>
  <si>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</si>
  <si>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материалы, изделия и конструкции</t>
  </si>
  <si>
    <t>оборудование</t>
  </si>
  <si>
    <t>перевозки</t>
  </si>
  <si>
    <t>чел.-ч.</t>
  </si>
  <si>
    <t>*217-605-0101</t>
  </si>
  <si>
    <t>*217-605-0104</t>
  </si>
  <si>
    <t>Пропан-бутан, смесь техническая ГОСТ 34858-2022</t>
  </si>
  <si>
    <t>314-201-0102</t>
  </si>
  <si>
    <t>Краны мостовые электрические при работе на монтаже технологического оборудования, общего назначения максимальной грузоподъёмностью 10 т</t>
  </si>
  <si>
    <t>315-201-0801</t>
  </si>
  <si>
    <t>Полуавтоматы сварочные с номинальным сварочным током 40-500 А</t>
  </si>
  <si>
    <t>*214-209-0517</t>
  </si>
  <si>
    <t>*261-107-0549</t>
  </si>
  <si>
    <t>Электроды диаметром 4 мм Э55 СТ РК ISO 2560-2012</t>
  </si>
  <si>
    <t>1113-0203-0528
 Kкл=1,06</t>
  </si>
  <si>
    <t>Окраска поверхности металлической огрунтованной эмалью пентафталевой ПФ-115 за 2р</t>
  </si>
  <si>
    <t>м2</t>
  </si>
  <si>
    <t>003-0135</t>
  </si>
  <si>
    <t>Затраты труда рабочих (средний разряд работы 3,5). Работы отделочные и изоляционные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</si>
  <si>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</si>
  <si>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</si>
  <si>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</si>
  <si>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</si>
  <si>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</si>
  <si>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</si>
  <si>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*236-104-0102</t>
  </si>
  <si>
    <t>Уайт-спирит ГОСТ 3134-78</t>
  </si>
  <si>
    <t>*236-203-0109</t>
  </si>
  <si>
    <t>Эмаль атмосферостойкая СТ РК 3262-2018 ПФ-115</t>
  </si>
  <si>
    <t>Начальник отдела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</si>
  <si>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</si>
  <si>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</si>
  <si>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Объект номер -</t>
  </si>
  <si>
    <t>25-ПАЗ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</si>
  <si>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</si>
  <si>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</si>
  <si>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</si>
  <si>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</si>
  <si>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</si>
  <si>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</si>
  <si>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</si>
  <si>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</si>
  <si>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</si>
  <si>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</si>
  <si>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</si>
  <si>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</si>
  <si>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</si>
  <si>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</si>
  <si>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</si>
  <si>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</si>
  <si>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</si>
  <si>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</si>
  <si>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Материалы поставки заказчика</t>
  </si>
  <si>
    <t>236-104-0102</t>
  </si>
  <si>
    <t>261-107-0549</t>
  </si>
  <si>
    <t>236-203-0109</t>
  </si>
  <si>
    <t>Всего строительные материалы и конструкции:</t>
  </si>
  <si>
    <t>должность, подпись</t>
  </si>
  <si>
    <t>(инициалы, фамилия)</t>
  </si>
  <si>
    <t>ТМЦ подрядчика  со сметной прибылью 5 %</t>
  </si>
  <si>
    <t>Инженер-сметчик ЦСЦЭ</t>
  </si>
  <si>
    <t>Максимова И.А.</t>
  </si>
  <si>
    <t>Баерова Т.Я.</t>
  </si>
  <si>
    <t>22.01.2026г.</t>
  </si>
  <si>
    <t xml:space="preserve">1113-0203-0528
</t>
  </si>
  <si>
    <t>222-519-0201</t>
  </si>
  <si>
    <t>222-519-0202</t>
  </si>
  <si>
    <t>м3 изоляции</t>
  </si>
  <si>
    <t>003-0141</t>
  </si>
  <si>
    <t>Затраты труда рабочих (средний разряд работы 4,1). Работы отделочные и изоляционные</t>
  </si>
  <si>
    <t>324-106-0401</t>
  </si>
  <si>
    <t>Установки для изготовления бандажей, диафрагм, пряжек</t>
  </si>
  <si>
    <t>*214-406-0101</t>
  </si>
  <si>
    <t>Лента стальная упаковочная, мягкая, нормальной точности 0,7х20-50 мм ГОСТ 3560-73</t>
  </si>
  <si>
    <t>234-201-0106</t>
  </si>
  <si>
    <t>1126-0103-0202
 Kкл=1,12</t>
  </si>
  <si>
    <t>Покрытие поверхности изоляции трубопроводов сталью оцинкованной</t>
  </si>
  <si>
    <t>м2 поверхности покрытия изоляции</t>
  </si>
  <si>
    <t>324-106-0501</t>
  </si>
  <si>
    <t>Установки для заготовки защитных покрытий тепловой изоляции</t>
  </si>
  <si>
    <t>214-105-0102</t>
  </si>
  <si>
    <t>214-406-0101</t>
  </si>
  <si>
    <t xml:space="preserve">1126-0103-0202
</t>
  </si>
  <si>
    <t>Локальная смета № AOK-PAZ-2026-E-88-162(03-01-01-03)ТХ3
(Локальный сметный расчет)</t>
  </si>
  <si>
    <t>Технологические решения. Два трубопровода ф108 осветленного раствора. Наружная часть</t>
  </si>
  <si>
    <t>Чертеж 25-ПАЗ-03.00 ТХ.3, Запрос 236292687</t>
  </si>
  <si>
    <t>1312-1701-0110
 K3=1,09; K7=1,09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</si>
  <si>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108 мм</t>
  </si>
  <si>
    <t>1312-0201-0210
 Тех.часть, подр. 2,  п.6 Ктруд=1,05 Kкл=1,09</t>
  </si>
  <si>
    <t>Монтаж трубопровода из труб стальных с фланцами и сварными стыками, монтируемого из готовых узлов и секций на эстакадах, кронштейнах и других специальных конструкциях, условное давление не более 2,5 МПа, диаметр наружный 108 мм</t>
  </si>
  <si>
    <t>241-108-0150</t>
  </si>
  <si>
    <t>Труба стальная бесшовная горячедеформированная из стали марки 15, 20 диаметром от 20 до 108 мм ГОСТ 8731-74 размерами 108х5,0 мм</t>
  </si>
  <si>
    <t>241-112-0148</t>
  </si>
  <si>
    <t>Отвод бесшовный приварной крутоизогнутый 90°, наружным диаметром от 15 до 114 мм ГОСТ 17380-2001 (ГОСТ 17375-2001) размерами 108х5,0 мм</t>
  </si>
  <si>
    <t>Отвод бесшовный приварной крутоизогнутый 45°, наружным диаметром от 15 до 114 мм ГОСТ 17380-2001 (ГОСТ 17375-2001) размерами 108х5,0 мм</t>
  </si>
  <si>
    <t>Опоры трубопроводов подвижные Ду100 Н100</t>
  </si>
  <si>
    <t>Опоры трубопроводов неподвижные Ду100</t>
  </si>
  <si>
    <t>1126-0101-0701
 Kкл=1,12</t>
  </si>
  <si>
    <t>Теплоизоляция трубопроводов матами минераловатными прошивными безобкладочными и в обкладках из стеклоткани или металлической сетки, плитами минераловатными на синтетическом связующем марки М-125, плитами полужесткими из стеклянного штапельного волокна на синтетическом связующем плоских и криволинейных поверхностей</t>
  </si>
  <si>
    <t>003-0137</t>
  </si>
  <si>
    <t>Затраты труда рабочих (средний разряд работы 3,7). Работы отделочные и изоляционные</t>
  </si>
  <si>
    <t>Мат минераловатный прошивной без обкладок марки 125. S150мм ГОСТ21880-94</t>
  </si>
  <si>
    <t>Прокат листовой оцинкованный углеродистый ГОСТ 14918-2020 толщиной 0,7 мм</t>
  </si>
  <si>
    <t>214-209-0108</t>
  </si>
  <si>
    <t>Проволока стальная термически обработанная, без покрытия ГОСТ 3282-74 диаметром 2 мм</t>
  </si>
  <si>
    <t>217-102-0104</t>
  </si>
  <si>
    <t>Винт ГОСТ ISO 15481 самонарезающий 4,2_19 EN ISO 15481</t>
  </si>
  <si>
    <t>РЕСУРСНАЯ СМЕТА
Приложение к локальной смете  № AOK-PAZ-2026-E-88-162(03-01-01-03)ТХ3. Технологические решения. Два трубопровода ф108 осветленного раствора. Наружная часть</t>
  </si>
  <si>
    <t>(222092)</t>
  </si>
  <si>
    <t>Локальная ресурсная смета № AOK-PAZ-2026-E-88-162(03-01-01-03)ТХ3
(Локальный сметный ресурсный расчет)</t>
  </si>
  <si>
    <t>1312-1701-0110
Kкл=1,09</t>
  </si>
  <si>
    <t xml:space="preserve">1126-0101-0701
</t>
  </si>
  <si>
    <t>в ценах 2025 года</t>
  </si>
  <si>
    <t xml:space="preserve">Эксплуатация машин в ц.2025 г. со сметной прибылью 5% </t>
  </si>
  <si>
    <t xml:space="preserve">Перевозка материалов в ц.2025 г. со сметной прибылью 5% </t>
  </si>
  <si>
    <t>ТМЦ подрядчика  в ценах 2025 года</t>
  </si>
  <si>
    <t>Командировочные расходы в ценах 2025 года</t>
  </si>
  <si>
    <t>Материалы, изделия и конструкции Заказчика в ценах 2025 года</t>
  </si>
  <si>
    <t>Оборудование Заказчика в ценах 2025 год</t>
  </si>
  <si>
    <t>ИТОГО по смете без НДС в ценах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</si>
</sst>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_-* #,##0\ _₽_-;\-* #,##0\ _₽_-;_-* &quot;-&quot;??\ _₽_-;_-@_-"/>
    <numFmt numFmtId="167" formatCode="#,##0.000"/>
    <numFmt numFmtId="168" formatCode="#,##0.0000"/>
    <numFmt numFmtId="169" formatCode="#,##0.00000"/>
    <numFmt numFmtId="170" formatCode="#,##0.000000"/>
    <numFmt numFmtId="171" formatCode="#,##0.0"/>
    <numFmt numFmtId="172" formatCode="_-* #,##0.00\ _₸_-;\-* #,##0.00\ _₸_-;_-* &quot;-&quot;??\ _₸_-;_-@_-"/>
  </numFmts>
  <fonts count="52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Helv"/>
      <charset val="204"/>
    </font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  <font>
      <sz val="10"/>
      <color rgb="FF080000"/>
      <name val="Arial"/>
      <family val="2"/>
      <charset val="204"/>
    </font>
    <font>
      <i/>
      <sz val="8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i/>
      <sz val="9"/>
      <color rgb="FF080000"/>
      <name val="Times New Roman"/>
      <family val="1"/>
      <charset val="204"/>
    </font>
    <font>
      <sz val="1"/>
      <color rgb="FF080000"/>
      <name val="Arial"/>
      <family val="2"/>
      <charset val="204"/>
    </font>
    <font>
      <sz val="11"/>
      <color rgb="FF08000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9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0" borderId="0"/>
    <xf numFmtId="0" fontId="22" fillId="0" borderId="0"/>
    <xf numFmtId="172" fontId="20" fillId="0" borderId="0" applyFont="0" applyFill="0" applyBorder="0" applyAlignment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5" fillId="0" borderId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188">
    <xf numFmtId="0" fontId="19" fillId="0" borderId="0" xfId="0" applyFont="1"/>
    <xf numFmtId="0" fontId="0" fillId="0" borderId="0" xfId="0" applyAlignment="1">
      <alignment horizontal="left" vertical="top" wrapText="1"/>
    </xf>
    <xf numFmtId="0" fontId="27" fillId="0" borderId="21" xfId="0" applyFont="1" applyFill="1" applyBorder="1"/>
    <xf numFmtId="0" fontId="28" fillId="0" borderId="21" xfId="0" applyFont="1" applyFill="1" applyBorder="1" applyAlignment="1">
      <alignment horizontal="left" wrapText="1"/>
    </xf>
    <xf numFmtId="3" fontId="29" fillId="0" borderId="21" xfId="0" applyNumberFormat="1" applyFont="1" applyFill="1" applyBorder="1"/>
    <xf numFmtId="0" fontId="30" fillId="0" borderId="0" xfId="44" applyFont="1" applyFill="1" applyAlignment="1">
      <alignment vertical="center"/>
    </xf>
    <xf numFmtId="0" fontId="31" fillId="0" borderId="0" xfId="6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32" fillId="0" borderId="0" xfId="61" applyFont="1" applyFill="1" applyBorder="1" applyAlignment="1">
      <alignment vertical="center"/>
    </xf>
    <xf numFmtId="0" fontId="32" fillId="0" borderId="0" xfId="60" applyFont="1" applyFill="1" applyBorder="1" applyAlignment="1">
      <alignment vertical="center"/>
    </xf>
    <xf numFmtId="0" fontId="26" fillId="0" borderId="0" xfId="60" applyFont="1" applyFill="1" applyBorder="1" applyAlignment="1">
      <alignment horizontal="left" vertical="center"/>
    </xf>
    <xf numFmtId="0" fontId="26" fillId="0" borderId="0" xfId="60" applyFont="1" applyFill="1" applyBorder="1" applyAlignment="1">
      <alignment vertical="center"/>
    </xf>
    <xf numFmtId="0" fontId="26" fillId="0" borderId="0" xfId="63" applyFont="1" applyFill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6" fillId="0" borderId="0" xfId="63" applyNumberFormat="1" applyFont="1" applyFill="1" applyAlignment="1">
      <alignment vertical="center"/>
    </xf>
    <xf numFmtId="14" fontId="33" fillId="0" borderId="0" xfId="63" applyNumberFormat="1" applyFont="1" applyFill="1" applyAlignment="1">
      <alignment vertical="center"/>
    </xf>
    <xf numFmtId="14" fontId="34" fillId="0" borderId="0" xfId="63" applyNumberFormat="1" applyFont="1" applyFill="1" applyAlignment="1">
      <alignment horizontal="center" vertical="center"/>
    </xf>
    <xf numFmtId="0" fontId="35" fillId="0" borderId="0" xfId="44" applyFont="1" applyFill="1" applyAlignment="1">
      <alignment vertical="center"/>
    </xf>
    <xf numFmtId="0" fontId="31" fillId="0" borderId="0" xfId="6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0" fontId="26" fillId="0" borderId="0" xfId="62" applyFont="1" applyFill="1" applyBorder="1" applyAlignment="1">
      <alignment vertical="center"/>
    </xf>
    <xf numFmtId="14" fontId="34" fillId="0" borderId="0" xfId="0" applyNumberFormat="1" applyFont="1" applyFill="1" applyAlignment="1">
      <alignment horizontal="center" vertical="center"/>
    </xf>
    <xf numFmtId="0" fontId="27" fillId="0" borderId="0" xfId="0" applyFont="1" applyFill="1" applyBorder="1"/>
    <xf numFmtId="0" fontId="28" fillId="0" borderId="0" xfId="0" applyFont="1" applyFill="1" applyBorder="1" applyAlignment="1">
      <alignment horizontal="left" wrapText="1"/>
    </xf>
    <xf numFmtId="3" fontId="29" fillId="0" borderId="0" xfId="0" applyNumberFormat="1" applyFont="1" applyFill="1" applyBorder="1"/>
    <xf numFmtId="0" fontId="36" fillId="0" borderId="0" xfId="58" applyFont="1" applyAlignment="1">
      <alignment vertical="center"/>
    </xf>
    <xf numFmtId="0" fontId="37" fillId="0" borderId="0" xfId="58" applyFont="1" applyAlignment="1">
      <alignment vertical="center"/>
    </xf>
    <xf numFmtId="0" fontId="38" fillId="0" borderId="0" xfId="58" applyFont="1" applyAlignment="1">
      <alignment vertical="center"/>
    </xf>
    <xf numFmtId="0" fontId="36" fillId="0" borderId="0" xfId="58" applyFont="1" applyAlignment="1">
      <alignment vertical="center" wrapText="1"/>
    </xf>
    <xf numFmtId="0" fontId="39" fillId="0" borderId="0" xfId="58" applyFont="1" applyAlignment="1">
      <alignment vertical="center"/>
    </xf>
    <xf numFmtId="0" fontId="36" fillId="0" borderId="0" xfId="58" applyFont="1" applyFill="1" applyAlignment="1">
      <alignment vertical="center"/>
    </xf>
    <xf numFmtId="0" fontId="36" fillId="0" borderId="0" xfId="58" applyFont="1" applyFill="1" applyAlignment="1">
      <alignment vertical="center" wrapText="1"/>
    </xf>
    <xf numFmtId="0" fontId="39" fillId="0" borderId="24" xfId="58" applyFont="1" applyFill="1" applyBorder="1" applyAlignment="1">
      <alignment horizontal="center" vertical="center"/>
    </xf>
    <xf numFmtId="0" fontId="39" fillId="0" borderId="23" xfId="58" applyFont="1" applyFill="1" applyBorder="1" applyAlignment="1">
      <alignment horizontal="center" vertical="center"/>
    </xf>
    <xf numFmtId="0" fontId="39" fillId="0" borderId="0" xfId="58" applyFont="1" applyFill="1" applyBorder="1" applyAlignment="1">
      <alignment horizontal="center" vertical="center"/>
    </xf>
    <xf numFmtId="0" fontId="39" fillId="0" borderId="26" xfId="58" applyFont="1" applyFill="1" applyBorder="1" applyAlignment="1">
      <alignment horizontal="center" vertical="center"/>
    </xf>
    <xf numFmtId="0" fontId="36" fillId="0" borderId="25" xfId="58" applyFont="1" applyFill="1" applyBorder="1" applyAlignment="1">
      <alignment horizontal="center" vertical="center" wrapText="1"/>
    </xf>
    <xf numFmtId="0" fontId="36" fillId="38" borderId="21" xfId="50" applyFont="1" applyFill="1" applyBorder="1" applyAlignment="1">
      <alignment vertical="center" wrapText="1"/>
    </xf>
    <xf numFmtId="4" fontId="36" fillId="33" borderId="21" xfId="50" applyNumberFormat="1" applyFont="1" applyFill="1" applyBorder="1" applyAlignment="1">
      <alignment horizontal="center" vertical="center"/>
    </xf>
    <xf numFmtId="3" fontId="36" fillId="38" borderId="21" xfId="50" applyNumberFormat="1" applyFont="1" applyFill="1" applyBorder="1" applyAlignment="1">
      <alignment horizontal="center" vertical="center" wrapText="1"/>
    </xf>
    <xf numFmtId="2" fontId="40" fillId="33" borderId="21" xfId="50" applyNumberFormat="1" applyFont="1" applyFill="1" applyBorder="1" applyAlignment="1">
      <alignment horizontal="center" vertical="center" wrapText="1"/>
    </xf>
    <xf numFmtId="3" fontId="36" fillId="38" borderId="21" xfId="64" applyNumberFormat="1" applyFont="1" applyFill="1" applyBorder="1" applyAlignment="1">
      <alignment horizontal="center" vertical="center" wrapText="1"/>
    </xf>
    <xf numFmtId="0" fontId="36" fillId="0" borderId="21" xfId="50" applyFont="1" applyFill="1" applyBorder="1" applyAlignment="1">
      <alignment vertical="center" wrapText="1"/>
    </xf>
    <xf numFmtId="3" fontId="36" fillId="0" borderId="21" xfId="50" applyNumberFormat="1" applyFont="1" applyFill="1" applyBorder="1" applyAlignment="1">
      <alignment horizontal="center" vertical="center"/>
    </xf>
    <xf numFmtId="3" fontId="36" fillId="0" borderId="21" xfId="50" applyNumberFormat="1" applyFont="1" applyFill="1" applyBorder="1" applyAlignment="1">
      <alignment horizontal="center" vertical="center" wrapText="1"/>
    </xf>
    <xf numFmtId="3" fontId="36" fillId="0" borderId="21" xfId="64" applyNumberFormat="1" applyFont="1" applyFill="1" applyBorder="1" applyAlignment="1">
      <alignment horizontal="center" vertical="center" wrapText="1"/>
    </xf>
    <xf numFmtId="0" fontId="39" fillId="39" borderId="21" xfId="50" applyFont="1" applyFill="1" applyBorder="1" applyAlignment="1">
      <alignment horizontal="right" vertical="center" wrapText="1"/>
    </xf>
    <xf numFmtId="3" fontId="39" fillId="39" borderId="21" xfId="50" applyNumberFormat="1" applyFont="1" applyFill="1" applyBorder="1" applyAlignment="1">
      <alignment horizontal="center" vertical="center"/>
    </xf>
    <xf numFmtId="3" fontId="39" fillId="39" borderId="21" xfId="50" applyNumberFormat="1" applyFont="1" applyFill="1" applyBorder="1" applyAlignment="1">
      <alignment horizontal="center" vertical="center" wrapText="1"/>
    </xf>
    <xf numFmtId="3" fontId="39" fillId="39" borderId="21" xfId="64" applyNumberFormat="1" applyFont="1" applyFill="1" applyBorder="1" applyAlignment="1">
      <alignment horizontal="center" vertical="center" wrapText="1"/>
    </xf>
    <xf numFmtId="165" fontId="39" fillId="0" borderId="0" xfId="65" applyFont="1" applyFill="1" applyAlignment="1">
      <alignment vertical="center"/>
    </xf>
    <xf numFmtId="165" fontId="36" fillId="0" borderId="0" xfId="58" applyNumberFormat="1" applyFont="1"/>
    <xf numFmtId="0" fontId="36" fillId="0" borderId="0" xfId="58" applyFont="1" applyFill="1" applyBorder="1"/>
    <xf numFmtId="0" fontId="19" fillId="0" borderId="0" xfId="0" applyFont="1" applyFill="1"/>
    <xf numFmtId="0" fontId="38" fillId="0" borderId="0" xfId="58" applyFont="1" applyFill="1" applyBorder="1" applyAlignment="1">
      <alignment horizontal="center" vertical="center" wrapText="1"/>
    </xf>
    <xf numFmtId="3" fontId="38" fillId="0" borderId="0" xfId="50" applyNumberFormat="1" applyFont="1" applyFill="1" applyBorder="1" applyAlignment="1">
      <alignment horizontal="center" vertical="center" wrapText="1"/>
    </xf>
    <xf numFmtId="9" fontId="38" fillId="0" borderId="0" xfId="58" applyNumberFormat="1" applyFont="1" applyFill="1" applyBorder="1" applyAlignment="1">
      <alignment horizontal="center" vertical="center" wrapText="1"/>
    </xf>
    <xf numFmtId="0" fontId="38" fillId="0" borderId="0" xfId="58" applyFont="1" applyFill="1" applyAlignment="1">
      <alignment horizontal="center"/>
    </xf>
    <xf numFmtId="0" fontId="38" fillId="0" borderId="0" xfId="58" applyFont="1" applyBorder="1" applyAlignment="1">
      <alignment horizontal="center" vertical="center" wrapText="1"/>
    </xf>
    <xf numFmtId="0" fontId="36" fillId="0" borderId="0" xfId="58" applyFont="1"/>
    <xf numFmtId="0" fontId="38" fillId="0" borderId="0" xfId="58" applyFont="1"/>
    <xf numFmtId="0" fontId="46" fillId="37" borderId="0" xfId="0" applyFont="1" applyFill="1" applyBorder="1" applyAlignment="1" applyProtection="1">
      <alignment horizontal="left" wrapText="1" readingOrder="1"/>
    </xf>
    <xf numFmtId="0" fontId="47" fillId="37" borderId="17" xfId="0" applyFont="1" applyFill="1" applyBorder="1" applyAlignment="1" applyProtection="1">
      <alignment horizontal="center" vertical="top" wrapText="1" readingOrder="1"/>
    </xf>
    <xf numFmtId="0" fontId="47" fillId="37" borderId="17" xfId="0" applyFont="1" applyFill="1" applyBorder="1" applyAlignment="1" applyProtection="1">
      <alignment horizontal="left" vertical="top" wrapText="1" readingOrder="1"/>
    </xf>
    <xf numFmtId="0" fontId="48" fillId="37" borderId="17" xfId="0" applyFont="1" applyFill="1" applyBorder="1" applyAlignment="1" applyProtection="1">
      <alignment horizontal="center" vertical="top" wrapText="1" readingOrder="1"/>
    </xf>
    <xf numFmtId="3" fontId="48" fillId="37" borderId="15" xfId="0" applyNumberFormat="1" applyFont="1" applyFill="1" applyBorder="1" applyAlignment="1" applyProtection="1">
      <alignment horizontal="right" vertical="top" wrapText="1" readingOrder="1"/>
    </xf>
    <xf numFmtId="0" fontId="43" fillId="37" borderId="18" xfId="0" applyFont="1" applyFill="1" applyBorder="1" applyAlignment="1" applyProtection="1">
      <alignment horizontal="center" vertical="top" wrapText="1" readingOrder="1"/>
    </xf>
    <xf numFmtId="0" fontId="49" fillId="37" borderId="18" xfId="0" applyFont="1" applyFill="1" applyBorder="1" applyAlignment="1" applyProtection="1">
      <alignment horizontal="center" vertical="top" wrapText="1" readingOrder="1"/>
    </xf>
    <xf numFmtId="0" fontId="49" fillId="37" borderId="18" xfId="0" applyFont="1" applyFill="1" applyBorder="1" applyAlignment="1" applyProtection="1">
      <alignment horizontal="left" vertical="top" wrapText="1" readingOrder="1"/>
    </xf>
    <xf numFmtId="0" fontId="45" fillId="37" borderId="18" xfId="0" applyFont="1" applyFill="1" applyBorder="1" applyAlignment="1" applyProtection="1">
      <alignment horizontal="center" vertical="top" wrapText="1" readingOrder="1"/>
    </xf>
    <xf numFmtId="0" fontId="45" fillId="37" borderId="19" xfId="0" applyFont="1" applyFill="1" applyBorder="1" applyAlignment="1" applyProtection="1">
      <alignment horizontal="right" vertical="top" wrapText="1" readingOrder="1"/>
    </xf>
    <xf numFmtId="0" fontId="43" fillId="37" borderId="18" xfId="0" applyFont="1" applyFill="1" applyBorder="1" applyAlignment="1" applyProtection="1">
      <alignment horizontal="left" vertical="top" wrapText="1" readingOrder="1"/>
    </xf>
    <xf numFmtId="0" fontId="46" fillId="37" borderId="18" xfId="0" applyFont="1" applyFill="1" applyBorder="1" applyAlignment="1" applyProtection="1">
      <alignment horizontal="center" vertical="top" wrapText="1" readingOrder="1"/>
    </xf>
    <xf numFmtId="3" fontId="46" fillId="37" borderId="19" xfId="0" applyNumberFormat="1" applyFont="1" applyFill="1" applyBorder="1" applyAlignment="1" applyProtection="1">
      <alignment horizontal="right" vertical="top" wrapText="1" readingOrder="1"/>
    </xf>
    <xf numFmtId="3" fontId="45" fillId="37" borderId="19" xfId="0" applyNumberFormat="1" applyFont="1" applyFill="1" applyBorder="1" applyAlignment="1" applyProtection="1">
      <alignment horizontal="right" vertical="top" wrapText="1" readingOrder="1"/>
    </xf>
    <xf numFmtId="0" fontId="46" fillId="37" borderId="19" xfId="0" applyFont="1" applyFill="1" applyBorder="1" applyAlignment="1" applyProtection="1">
      <alignment horizontal="right" vertical="top" wrapText="1" readingOrder="1"/>
    </xf>
    <xf numFmtId="4" fontId="46" fillId="37" borderId="18" xfId="0" applyNumberFormat="1" applyFont="1" applyFill="1" applyBorder="1" applyAlignment="1" applyProtection="1">
      <alignment horizontal="center" vertical="top" wrapText="1" readingOrder="1"/>
    </xf>
    <xf numFmtId="3" fontId="46" fillId="37" borderId="17" xfId="0" applyNumberFormat="1" applyFont="1" applyFill="1" applyBorder="1" applyAlignment="1" applyProtection="1">
      <alignment horizontal="center" vertical="top" wrapText="1" readingOrder="1"/>
    </xf>
    <xf numFmtId="3" fontId="45" fillId="37" borderId="18" xfId="0" applyNumberFormat="1" applyFont="1" applyFill="1" applyBorder="1" applyAlignment="1" applyProtection="1">
      <alignment horizontal="center" vertical="top" wrapText="1" readingOrder="1"/>
    </xf>
    <xf numFmtId="167" fontId="45" fillId="37" borderId="18" xfId="0" applyNumberFormat="1" applyFont="1" applyFill="1" applyBorder="1" applyAlignment="1" applyProtection="1">
      <alignment horizontal="center" vertical="top" wrapText="1" readingOrder="1"/>
    </xf>
    <xf numFmtId="168" fontId="45" fillId="37" borderId="18" xfId="0" applyNumberFormat="1" applyFont="1" applyFill="1" applyBorder="1" applyAlignment="1" applyProtection="1">
      <alignment horizontal="center" vertical="top" wrapText="1" readingOrder="1"/>
    </xf>
    <xf numFmtId="4" fontId="46" fillId="37" borderId="17" xfId="0" applyNumberFormat="1" applyFont="1" applyFill="1" applyBorder="1" applyAlignment="1" applyProtection="1">
      <alignment horizontal="center" vertical="top" wrapText="1" readingOrder="1"/>
    </xf>
    <xf numFmtId="170" fontId="45" fillId="37" borderId="18" xfId="0" applyNumberFormat="1" applyFont="1" applyFill="1" applyBorder="1" applyAlignment="1" applyProtection="1">
      <alignment horizontal="center" vertical="top" wrapText="1" readingOrder="1"/>
    </xf>
    <xf numFmtId="169" fontId="45" fillId="37" borderId="18" xfId="0" applyNumberFormat="1" applyFont="1" applyFill="1" applyBorder="1" applyAlignment="1" applyProtection="1">
      <alignment horizontal="center" vertical="top" wrapText="1" readingOrder="1"/>
    </xf>
    <xf numFmtId="168" fontId="46" fillId="37" borderId="17" xfId="0" applyNumberFormat="1" applyFont="1" applyFill="1" applyBorder="1" applyAlignment="1" applyProtection="1">
      <alignment horizontal="center" vertical="top" wrapText="1" readingOrder="1"/>
    </xf>
    <xf numFmtId="169" fontId="46" fillId="37" borderId="17" xfId="0" applyNumberFormat="1" applyFont="1" applyFill="1" applyBorder="1" applyAlignment="1" applyProtection="1">
      <alignment horizontal="center" vertical="top" wrapText="1" readingOrder="1"/>
    </xf>
    <xf numFmtId="167" fontId="46" fillId="37" borderId="17" xfId="0" applyNumberFormat="1" applyFont="1" applyFill="1" applyBorder="1" applyAlignment="1" applyProtection="1">
      <alignment horizontal="center" vertical="top" wrapText="1" readingOrder="1"/>
    </xf>
    <xf numFmtId="0" fontId="51" fillId="37" borderId="0" xfId="0" applyFont="1" applyFill="1" applyBorder="1" applyAlignment="1" applyProtection="1">
      <alignment horizontal="left" wrapText="1" readingOrder="1"/>
    </xf>
    <xf numFmtId="0" fontId="45" fillId="37" borderId="12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right" vertical="top" wrapText="1" readingOrder="1"/>
    </xf>
    <xf numFmtId="0" fontId="43" fillId="37" borderId="14" xfId="0" applyFont="1" applyFill="1" applyBorder="1" applyAlignment="1" applyProtection="1">
      <alignment horizontal="center" vertical="top" wrapText="1" readingOrder="1"/>
    </xf>
    <xf numFmtId="3" fontId="46" fillId="37" borderId="17" xfId="0" applyNumberFormat="1" applyFont="1" applyFill="1" applyBorder="1" applyAlignment="1" applyProtection="1">
      <alignment horizontal="right" vertical="top" wrapText="1" readingOrder="1"/>
    </xf>
    <xf numFmtId="0" fontId="46" fillId="37" borderId="17" xfId="0" applyFont="1" applyFill="1" applyBorder="1" applyAlignment="1" applyProtection="1">
      <alignment horizontal="right" vertical="top" wrapText="1" readingOrder="1"/>
    </xf>
    <xf numFmtId="0" fontId="48" fillId="37" borderId="13" xfId="0" applyFont="1" applyFill="1" applyBorder="1" applyAlignment="1" applyProtection="1">
      <alignment horizontal="center" vertical="top" wrapText="1" readingOrder="1"/>
    </xf>
    <xf numFmtId="3" fontId="46" fillId="37" borderId="19" xfId="0" applyNumberFormat="1" applyFont="1" applyFill="1" applyBorder="1" applyAlignment="1" applyProtection="1">
      <alignment horizontal="center" vertical="top" wrapText="1" readingOrder="1"/>
    </xf>
    <xf numFmtId="4" fontId="46" fillId="37" borderId="19" xfId="0" applyNumberFormat="1" applyFont="1" applyFill="1" applyBorder="1" applyAlignment="1" applyProtection="1">
      <alignment horizontal="center" vertical="top" wrapText="1" readingOrder="1"/>
    </xf>
    <xf numFmtId="171" fontId="46" fillId="37" borderId="19" xfId="0" applyNumberFormat="1" applyFont="1" applyFill="1" applyBorder="1" applyAlignment="1" applyProtection="1">
      <alignment horizontal="center" vertical="top" wrapText="1" readingOrder="1"/>
    </xf>
    <xf numFmtId="168" fontId="46" fillId="37" borderId="19" xfId="0" applyNumberFormat="1" applyFont="1" applyFill="1" applyBorder="1" applyAlignment="1" applyProtection="1">
      <alignment horizontal="center" vertical="top" wrapText="1" readingOrder="1"/>
    </xf>
    <xf numFmtId="167" fontId="46" fillId="37" borderId="19" xfId="0" applyNumberFormat="1" applyFont="1" applyFill="1" applyBorder="1" applyAlignment="1" applyProtection="1">
      <alignment horizontal="center" vertical="top" wrapText="1" readingOrder="1"/>
    </xf>
    <xf numFmtId="4" fontId="46" fillId="37" borderId="20" xfId="0" applyNumberFormat="1" applyFont="1" applyFill="1" applyBorder="1" applyAlignment="1" applyProtection="1">
      <alignment horizontal="right" vertical="top" wrapText="1" readingOrder="1"/>
    </xf>
    <xf numFmtId="4" fontId="46" fillId="37" borderId="22" xfId="0" applyNumberFormat="1" applyFont="1" applyFill="1" applyBorder="1" applyAlignment="1" applyProtection="1">
      <alignment horizontal="right" vertical="top" wrapText="1" readingOrder="1"/>
    </xf>
    <xf numFmtId="49" fontId="27" fillId="33" borderId="21" xfId="0" applyNumberFormat="1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wrapText="1"/>
    </xf>
    <xf numFmtId="0" fontId="28" fillId="0" borderId="21" xfId="0" applyNumberFormat="1" applyFont="1" applyFill="1" applyBorder="1" applyAlignment="1">
      <alignment vertical="center" wrapText="1"/>
    </xf>
    <xf numFmtId="0" fontId="29" fillId="0" borderId="21" xfId="0" applyFont="1" applyFill="1" applyBorder="1" applyAlignment="1">
      <alignment horizontal="center"/>
    </xf>
    <xf numFmtId="43" fontId="29" fillId="0" borderId="21" xfId="1" applyFont="1" applyFill="1" applyBorder="1"/>
    <xf numFmtId="2" fontId="28" fillId="0" borderId="21" xfId="0" applyNumberFormat="1" applyFont="1" applyFill="1" applyBorder="1" applyAlignment="1">
      <alignment vertical="center" wrapText="1"/>
    </xf>
    <xf numFmtId="166" fontId="27" fillId="0" borderId="21" xfId="56" applyNumberFormat="1" applyFont="1" applyFill="1" applyBorder="1"/>
    <xf numFmtId="43" fontId="28" fillId="35" borderId="21" xfId="1" applyFont="1" applyFill="1" applyBorder="1" applyAlignment="1">
      <alignment horizontal="left" vertical="center"/>
    </xf>
    <xf numFmtId="0" fontId="26" fillId="0" borderId="21" xfId="0" applyFont="1" applyFill="1" applyBorder="1" applyAlignment="1">
      <alignment horizontal="left" wrapText="1"/>
    </xf>
    <xf numFmtId="0" fontId="27" fillId="0" borderId="21" xfId="0" applyFont="1" applyFill="1" applyBorder="1" applyAlignment="1">
      <alignment horizontal="center"/>
    </xf>
    <xf numFmtId="3" fontId="27" fillId="0" borderId="21" xfId="0" applyNumberFormat="1" applyFont="1" applyFill="1" applyBorder="1"/>
    <xf numFmtId="2" fontId="26" fillId="0" borderId="21" xfId="0" applyNumberFormat="1" applyFont="1" applyFill="1" applyBorder="1" applyAlignment="1">
      <alignment vertical="center" wrapText="1"/>
    </xf>
    <xf numFmtId="3" fontId="27" fillId="0" borderId="21" xfId="0" applyNumberFormat="1" applyFont="1" applyFill="1" applyBorder="1" applyAlignment="1">
      <alignment vertical="center"/>
    </xf>
    <xf numFmtId="0" fontId="28" fillId="36" borderId="21" xfId="0" applyNumberFormat="1" applyFont="1" applyFill="1" applyBorder="1" applyAlignment="1">
      <alignment vertical="center" wrapText="1"/>
    </xf>
    <xf numFmtId="0" fontId="29" fillId="36" borderId="21" xfId="0" applyFont="1" applyFill="1" applyBorder="1" applyAlignment="1">
      <alignment horizontal="center"/>
    </xf>
    <xf numFmtId="0" fontId="27" fillId="36" borderId="21" xfId="0" applyFont="1" applyFill="1" applyBorder="1"/>
    <xf numFmtId="3" fontId="29" fillId="34" borderId="21" xfId="0" applyNumberFormat="1" applyFont="1" applyFill="1" applyBorder="1"/>
    <xf numFmtId="9" fontId="29" fillId="34" borderId="21" xfId="55" applyFont="1" applyFill="1" applyBorder="1"/>
    <xf numFmtId="3" fontId="46" fillId="37" borderId="14" xfId="0" applyNumberFormat="1" applyFont="1" applyFill="1" applyBorder="1" applyAlignment="1" applyProtection="1">
      <alignment vertical="top" wrapText="1" readingOrder="1"/>
    </xf>
    <xf numFmtId="0" fontId="43" fillId="37" borderId="16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center" vertical="top" wrapText="1" readingOrder="1"/>
    </xf>
    <xf numFmtId="0" fontId="43" fillId="37" borderId="14" xfId="0" applyFont="1" applyFill="1" applyBorder="1" applyAlignment="1" applyProtection="1">
      <alignment horizontal="center" vertical="center" wrapText="1" readingOrder="1"/>
    </xf>
    <xf numFmtId="0" fontId="43" fillId="37" borderId="22" xfId="0" applyFont="1" applyFill="1" applyBorder="1" applyAlignment="1" applyProtection="1">
      <alignment horizontal="center" vertical="center" wrapText="1" readingOrder="1"/>
    </xf>
    <xf numFmtId="0" fontId="43" fillId="37" borderId="13" xfId="0" applyFont="1" applyFill="1" applyBorder="1" applyAlignment="1" applyProtection="1">
      <alignment horizontal="center" vertical="top" wrapText="1" readingOrder="1"/>
    </xf>
    <xf numFmtId="0" fontId="43" fillId="37" borderId="13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center" vertical="top" wrapText="1" readingOrder="1"/>
    </xf>
    <xf numFmtId="0" fontId="46" fillId="37" borderId="13" xfId="0" applyFont="1" applyFill="1" applyBorder="1" applyAlignment="1" applyProtection="1">
      <alignment horizontal="right" vertical="top" wrapText="1" readingOrder="1"/>
    </xf>
    <xf numFmtId="3" fontId="46" fillId="37" borderId="14" xfId="0" applyNumberFormat="1" applyFont="1" applyFill="1" applyBorder="1" applyAlignment="1" applyProtection="1">
      <alignment horizontal="right" vertical="top" wrapText="1" readingOrder="1"/>
    </xf>
    <xf numFmtId="0" fontId="43" fillId="37" borderId="17" xfId="0" applyFont="1" applyFill="1" applyBorder="1" applyAlignment="1" applyProtection="1">
      <alignment horizontal="center" vertical="top" wrapText="1" readingOrder="1"/>
    </xf>
    <xf numFmtId="0" fontId="43" fillId="37" borderId="17" xfId="0" applyFont="1" applyFill="1" applyBorder="1" applyAlignment="1" applyProtection="1">
      <alignment horizontal="left" vertical="top" wrapText="1" readingOrder="1"/>
    </xf>
    <xf numFmtId="171" fontId="46" fillId="37" borderId="17" xfId="0" applyNumberFormat="1" applyFont="1" applyFill="1" applyBorder="1" applyAlignment="1" applyProtection="1">
      <alignment horizontal="right" vertical="top" wrapText="1" readingOrder="1"/>
    </xf>
    <xf numFmtId="3" fontId="46" fillId="37" borderId="15" xfId="0" applyNumberFormat="1" applyFont="1" applyFill="1" applyBorder="1" applyAlignment="1" applyProtection="1">
      <alignment horizontal="right" vertical="top" wrapText="1" readingOrder="1"/>
    </xf>
    <xf numFmtId="0" fontId="46" fillId="37" borderId="14" xfId="0" applyFont="1" applyFill="1" applyBorder="1" applyAlignment="1" applyProtection="1">
      <alignment horizontal="right" vertical="top" wrapText="1" readingOrder="1"/>
    </xf>
    <xf numFmtId="3" fontId="46" fillId="37" borderId="13" xfId="0" applyNumberFormat="1" applyFont="1" applyFill="1" applyBorder="1" applyAlignment="1" applyProtection="1">
      <alignment horizontal="center" vertical="top" wrapText="1" readingOrder="1"/>
    </xf>
    <xf numFmtId="168" fontId="46" fillId="37" borderId="18" xfId="0" applyNumberFormat="1" applyFont="1" applyFill="1" applyBorder="1" applyAlignment="1" applyProtection="1">
      <alignment horizontal="center" vertical="top" wrapText="1" readingOrder="1"/>
    </xf>
    <xf numFmtId="168" fontId="0" fillId="0" borderId="0" xfId="0" applyNumberFormat="1" applyAlignment="1">
      <alignment horizontal="left" vertical="top" wrapText="1"/>
    </xf>
    <xf numFmtId="171" fontId="46" fillId="37" borderId="17" xfId="0" applyNumberFormat="1" applyFont="1" applyFill="1" applyBorder="1" applyAlignment="1" applyProtection="1">
      <alignment horizontal="center" vertical="top" wrapText="1" readingOrder="1"/>
    </xf>
    <xf numFmtId="168" fontId="46" fillId="37" borderId="13" xfId="0" applyNumberFormat="1" applyFont="1" applyFill="1" applyBorder="1" applyAlignment="1" applyProtection="1">
      <alignment horizontal="center" vertical="top" wrapText="1" readingOrder="1"/>
    </xf>
    <xf numFmtId="167" fontId="0" fillId="0" borderId="0" xfId="0" applyNumberFormat="1" applyAlignment="1">
      <alignment horizontal="left" vertical="top" wrapText="1"/>
    </xf>
    <xf numFmtId="0" fontId="43" fillId="37" borderId="0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center" vertical="top" wrapText="1" readingOrder="1"/>
    </xf>
    <xf numFmtId="0" fontId="43" fillId="37" borderId="16" xfId="0" applyFont="1" applyFill="1" applyBorder="1" applyAlignment="1" applyProtection="1">
      <alignment horizontal="left" wrapText="1" readingOrder="1"/>
    </xf>
    <xf numFmtId="0" fontId="44" fillId="37" borderId="0" xfId="0" applyFont="1" applyFill="1" applyBorder="1" applyAlignment="1" applyProtection="1">
      <alignment horizontal="center" vertical="center" wrapText="1" readingOrder="1"/>
    </xf>
    <xf numFmtId="0" fontId="26" fillId="33" borderId="10" xfId="43" applyFont="1" applyFill="1" applyBorder="1" applyAlignment="1">
      <alignment horizontal="center" vertical="center" wrapText="1"/>
    </xf>
    <xf numFmtId="0" fontId="26" fillId="33" borderId="11" xfId="43" applyFont="1" applyFill="1" applyBorder="1" applyAlignment="1">
      <alignment horizontal="center" vertical="center" wrapText="1"/>
    </xf>
    <xf numFmtId="0" fontId="47" fillId="37" borderId="14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center" vertical="top" wrapText="1" readingOrder="1"/>
    </xf>
    <xf numFmtId="0" fontId="43" fillId="37" borderId="0" xfId="0" applyFont="1" applyFill="1" applyBorder="1" applyAlignment="1" applyProtection="1">
      <alignment horizontal="center" vertical="center" wrapText="1" readingOrder="1"/>
    </xf>
    <xf numFmtId="0" fontId="43" fillId="37" borderId="0" xfId="0" applyFont="1" applyFill="1" applyBorder="1" applyAlignment="1" applyProtection="1">
      <alignment horizontal="left" vertical="top" wrapText="1" readingOrder="1"/>
    </xf>
    <xf numFmtId="0" fontId="43" fillId="37" borderId="14" xfId="0" applyFont="1" applyFill="1" applyBorder="1" applyAlignment="1" applyProtection="1">
      <alignment horizontal="center" vertical="center" wrapText="1" readingOrder="1"/>
    </xf>
    <xf numFmtId="0" fontId="43" fillId="37" borderId="22" xfId="0" applyFont="1" applyFill="1" applyBorder="1" applyAlignment="1" applyProtection="1">
      <alignment horizontal="center" vertical="center" wrapText="1" readingOrder="1"/>
    </xf>
    <xf numFmtId="0" fontId="43" fillId="37" borderId="16" xfId="0" applyFont="1" applyFill="1" applyBorder="1" applyAlignment="1" applyProtection="1">
      <alignment horizontal="center" wrapText="1" readingOrder="1"/>
    </xf>
    <xf numFmtId="0" fontId="43" fillId="37" borderId="17" xfId="0" applyFont="1" applyFill="1" applyBorder="1" applyAlignment="1" applyProtection="1">
      <alignment horizontal="center" vertical="top" wrapText="1" readingOrder="1"/>
    </xf>
    <xf numFmtId="0" fontId="43" fillId="37" borderId="17" xfId="0" applyFont="1" applyFill="1" applyBorder="1" applyAlignment="1" applyProtection="1">
      <alignment horizontal="left" vertical="top" wrapText="1" readingOrder="1"/>
    </xf>
    <xf numFmtId="0" fontId="46" fillId="37" borderId="17" xfId="0" applyFont="1" applyFill="1" applyBorder="1" applyAlignment="1" applyProtection="1">
      <alignment horizontal="center" vertical="top" wrapText="1" readingOrder="1"/>
    </xf>
    <xf numFmtId="170" fontId="46" fillId="37" borderId="17" xfId="0" applyNumberFormat="1" applyFont="1" applyFill="1" applyBorder="1" applyAlignment="1" applyProtection="1">
      <alignment horizontal="right" vertical="top" wrapText="1" readingOrder="1"/>
    </xf>
    <xf numFmtId="3" fontId="46" fillId="37" borderId="15" xfId="0" applyNumberFormat="1" applyFont="1" applyFill="1" applyBorder="1" applyAlignment="1" applyProtection="1">
      <alignment horizontal="right" vertical="top" wrapText="1" readingOrder="1"/>
    </xf>
    <xf numFmtId="0" fontId="47" fillId="37" borderId="14" xfId="0" applyFont="1" applyFill="1" applyBorder="1" applyAlignment="1" applyProtection="1">
      <alignment horizontal="center" vertical="top" wrapText="1" readingOrder="1"/>
    </xf>
    <xf numFmtId="168" fontId="46" fillId="37" borderId="17" xfId="0" applyNumberFormat="1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left" vertical="center" wrapText="1" readingOrder="1"/>
    </xf>
    <xf numFmtId="0" fontId="41" fillId="37" borderId="0" xfId="0" applyFont="1" applyFill="1" applyBorder="1" applyAlignment="1" applyProtection="1">
      <alignment horizontal="left" vertical="top" wrapText="1" readingOrder="1"/>
    </xf>
    <xf numFmtId="0" fontId="43" fillId="37" borderId="0" xfId="0" applyFont="1" applyFill="1" applyBorder="1" applyAlignment="1" applyProtection="1">
      <alignment horizontal="right" wrapText="1" readingOrder="1"/>
    </xf>
    <xf numFmtId="3" fontId="46" fillId="37" borderId="14" xfId="0" applyNumberFormat="1" applyFont="1" applyFill="1" applyBorder="1" applyAlignment="1" applyProtection="1">
      <alignment horizontal="right" vertical="top" wrapText="1" readingOrder="1"/>
    </xf>
    <xf numFmtId="0" fontId="43" fillId="37" borderId="13" xfId="0" applyFont="1" applyFill="1" applyBorder="1" applyAlignment="1" applyProtection="1">
      <alignment horizontal="center" vertical="top" wrapText="1" readingOrder="1"/>
    </xf>
    <xf numFmtId="0" fontId="43" fillId="37" borderId="13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center" vertical="top" wrapText="1" readingOrder="1"/>
    </xf>
    <xf numFmtId="167" fontId="46" fillId="37" borderId="13" xfId="0" applyNumberFormat="1" applyFont="1" applyFill="1" applyBorder="1" applyAlignment="1" applyProtection="1">
      <alignment horizontal="right" vertical="top" wrapText="1" readingOrder="1"/>
    </xf>
    <xf numFmtId="168" fontId="46" fillId="37" borderId="13" xfId="0" applyNumberFormat="1" applyFont="1" applyFill="1" applyBorder="1" applyAlignment="1" applyProtection="1">
      <alignment horizontal="right" vertical="top" wrapText="1" readingOrder="1"/>
    </xf>
    <xf numFmtId="0" fontId="46" fillId="37" borderId="15" xfId="0" applyFont="1" applyFill="1" applyBorder="1" applyAlignment="1" applyProtection="1">
      <alignment horizontal="right" vertical="top" wrapText="1" readingOrder="1"/>
    </xf>
    <xf numFmtId="169" fontId="46" fillId="37" borderId="17" xfId="0" applyNumberFormat="1" applyFont="1" applyFill="1" applyBorder="1" applyAlignment="1" applyProtection="1">
      <alignment horizontal="right" vertical="top" wrapText="1" readingOrder="1"/>
    </xf>
    <xf numFmtId="0" fontId="46" fillId="37" borderId="13" xfId="0" applyFont="1" applyFill="1" applyBorder="1" applyAlignment="1" applyProtection="1">
      <alignment horizontal="right" vertical="top" wrapText="1" readingOrder="1"/>
    </xf>
    <xf numFmtId="167" fontId="46" fillId="37" borderId="17" xfId="0" applyNumberFormat="1" applyFont="1" applyFill="1" applyBorder="1" applyAlignment="1" applyProtection="1">
      <alignment horizontal="right" vertical="top" wrapText="1" readingOrder="1"/>
    </xf>
    <xf numFmtId="171" fontId="46" fillId="37" borderId="17" xfId="0" applyNumberFormat="1" applyFont="1" applyFill="1" applyBorder="1" applyAlignment="1" applyProtection="1">
      <alignment horizontal="right" vertical="top" wrapText="1" readingOrder="1"/>
    </xf>
    <xf numFmtId="0" fontId="45" fillId="37" borderId="12" xfId="0" applyFont="1" applyFill="1" applyBorder="1" applyAlignment="1" applyProtection="1">
      <alignment horizontal="left" vertical="top" wrapText="1" readingOrder="1"/>
    </xf>
    <xf numFmtId="0" fontId="50" fillId="37" borderId="12" xfId="0" applyFont="1" applyFill="1" applyBorder="1" applyAlignment="1" applyProtection="1">
      <alignment horizontal="left" vertical="top" wrapText="1" readingOrder="1"/>
    </xf>
    <xf numFmtId="170" fontId="46" fillId="37" borderId="13" xfId="0" applyNumberFormat="1" applyFont="1" applyFill="1" applyBorder="1" applyAlignment="1" applyProtection="1">
      <alignment horizontal="right" vertical="top" wrapText="1" readingOrder="1"/>
    </xf>
    <xf numFmtId="0" fontId="46" fillId="37" borderId="14" xfId="0" applyFont="1" applyFill="1" applyBorder="1" applyAlignment="1" applyProtection="1">
      <alignment horizontal="right" vertical="top" wrapText="1" readingOrder="1"/>
    </xf>
    <xf numFmtId="0" fontId="42" fillId="37" borderId="0" xfId="0" applyFont="1" applyFill="1" applyBorder="1" applyAlignment="1" applyProtection="1">
      <alignment horizontal="right" vertical="top" wrapText="1" readingOrder="1"/>
    </xf>
    <xf numFmtId="0" fontId="45" fillId="37" borderId="0" xfId="0" applyFont="1" applyFill="1" applyBorder="1" applyAlignment="1" applyProtection="1">
      <alignment horizontal="center" vertical="top" wrapText="1" readingOrder="1"/>
    </xf>
    <xf numFmtId="167" fontId="46" fillId="37" borderId="16" xfId="0" applyNumberFormat="1" applyFont="1" applyFill="1" applyBorder="1" applyAlignment="1" applyProtection="1">
      <alignment horizontal="right" wrapText="1" readingOrder="1"/>
    </xf>
    <xf numFmtId="169" fontId="46" fillId="37" borderId="16" xfId="0" applyNumberFormat="1" applyFont="1" applyFill="1" applyBorder="1" applyAlignment="1" applyProtection="1">
      <alignment horizontal="right" wrapText="1" readingOrder="1"/>
    </xf>
    <xf numFmtId="0" fontId="39" fillId="0" borderId="23" xfId="58" applyFont="1" applyFill="1" applyBorder="1" applyAlignment="1">
      <alignment horizontal="center" vertical="center"/>
    </xf>
    <xf numFmtId="0" fontId="39" fillId="0" borderId="25" xfId="58" applyFont="1" applyFill="1" applyBorder="1" applyAlignment="1">
      <alignment horizontal="center" vertical="center"/>
    </xf>
    <xf numFmtId="0" fontId="39" fillId="0" borderId="23" xfId="58" applyFont="1" applyFill="1" applyBorder="1" applyAlignment="1">
      <alignment horizontal="center" vertical="center" wrapText="1"/>
    </xf>
    <xf numFmtId="0" fontId="39" fillId="0" borderId="25" xfId="58" applyFont="1" applyFill="1" applyBorder="1" applyAlignment="1">
      <alignment horizontal="center" vertical="center" wrapText="1"/>
    </xf>
  </cellXfs>
  <cellStyles count="66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/>
    <cellStyle name="Обычный 2 11 2" xfId="54"/>
    <cellStyle name="Обычный 2 2 2 4 2 2 3" xfId="47"/>
    <cellStyle name="Обычный 2 2 2 4 2 2 3 2 2 2" xfId="60"/>
    <cellStyle name="Обычный 2 2 2 4 2 3" xfId="53"/>
    <cellStyle name="Обычный 2 2 2 5" xfId="49"/>
    <cellStyle name="Обычный 2 2 2 5 2" xfId="58"/>
    <cellStyle name="Обычный 2 2 4 2 2" xfId="44"/>
    <cellStyle name="Обычный 2 3 2" xfId="63"/>
    <cellStyle name="Обычный 2 3 4 2 2" xfId="48"/>
    <cellStyle name="Обычный 2 3 4 2 2 2" xfId="62"/>
    <cellStyle name="Обычный 2 3 5 3" xfId="50"/>
    <cellStyle name="Обычный 3" xfId="57"/>
    <cellStyle name="Обычный 4 2 3 2 2" xfId="45"/>
    <cellStyle name="Обычный 4 3" xfId="46"/>
    <cellStyle name="Обычный_Смета №19 Здание АБК и автогаражи. 2 2" xfId="61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оцентный" xfId="55" builtinId="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 3" xfId="56"/>
    <cellStyle name="Финансовый 2 3 2" xfId="65"/>
    <cellStyle name="Финансовый 2 3 2 2 3" xfId="52"/>
    <cellStyle name="Финансовый 3 2 2" xfId="51"/>
    <cellStyle name="Финансовый 3 2 2 2" xfId="59"/>
    <cellStyle name="Финансовый 3 2 2 3" xfId="64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9</xdr:col>
          <xdr:colOff>19050</xdr:colOff>
          <xdr:row>4</xdr:row>
          <xdr:rowOff>28575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28575</xdr:rowOff>
        </xdr:from>
        <xdr:to>
          <xdr:col>21</xdr:col>
          <xdr:colOff>142875</xdr:colOff>
          <xdr:row>49</xdr:row>
          <xdr:rowOff>114300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78146</xdr:colOff>
      <xdr:row>50</xdr:row>
      <xdr:rowOff>86867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46546" cy="81831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16</xdr:col>
      <xdr:colOff>401297</xdr:colOff>
      <xdr:row>101</xdr:row>
      <xdr:rowOff>86867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58175"/>
          <a:ext cx="8935697" cy="8183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showGridLines="0" tabSelected="1" topLeftCell="A16" workbookViewId="0">
      <selection activeCell="H29" sqref="H29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142" t="s">
        <v>34</v>
      </c>
      <c r="B1" s="142" t="s">
        <v>34</v>
      </c>
      <c r="C1" s="144" t="s">
        <v>89</v>
      </c>
      <c r="D1" s="144" t="s">
        <v>89</v>
      </c>
      <c r="E1" s="144" t="s">
        <v>89</v>
      </c>
      <c r="F1" s="144" t="s">
        <v>89</v>
      </c>
      <c r="G1" s="144" t="s">
        <v>89</v>
      </c>
      <c r="H1" s="144" t="s">
        <v>89</v>
      </c>
    </row>
    <row r="2" spans="1:8" ht="16.7" customHeight="1" x14ac:dyDescent="0.2">
      <c r="A2" s="142" t="s">
        <v>0</v>
      </c>
      <c r="B2" s="142" t="s">
        <v>0</v>
      </c>
      <c r="C2" s="144" t="s">
        <v>35</v>
      </c>
      <c r="D2" s="144" t="s">
        <v>35</v>
      </c>
      <c r="E2" s="144" t="s">
        <v>35</v>
      </c>
      <c r="F2" s="144" t="s">
        <v>35</v>
      </c>
      <c r="G2" s="144" t="s">
        <v>35</v>
      </c>
      <c r="H2" s="144" t="s">
        <v>35</v>
      </c>
    </row>
    <row r="3" spans="1:8" ht="5.65" customHeight="1" x14ac:dyDescent="0.2">
      <c r="A3" s="143" t="s">
        <v>35</v>
      </c>
    </row>
    <row r="4" spans="1:8" ht="30.95" customHeight="1" x14ac:dyDescent="0.2">
      <c r="A4" s="143" t="s">
        <v>35</v>
      </c>
      <c r="B4" s="145" t="s">
        <v>231</v>
      </c>
      <c r="C4" s="145" t="s">
        <v>231</v>
      </c>
      <c r="D4" s="145" t="s">
        <v>231</v>
      </c>
      <c r="E4" s="145" t="s">
        <v>231</v>
      </c>
      <c r="F4" s="145" t="s">
        <v>231</v>
      </c>
      <c r="G4" s="145" t="s">
        <v>231</v>
      </c>
      <c r="H4" s="145" t="s">
        <v>231</v>
      </c>
    </row>
    <row r="5" spans="1:8" ht="19.7" customHeight="1" x14ac:dyDescent="0.2">
      <c r="A5" s="143" t="s">
        <v>1</v>
      </c>
      <c r="B5" s="154" t="s">
        <v>206</v>
      </c>
      <c r="C5" s="154" t="s">
        <v>206</v>
      </c>
      <c r="D5" s="154" t="s">
        <v>206</v>
      </c>
      <c r="E5" s="154" t="s">
        <v>206</v>
      </c>
      <c r="F5" s="154" t="s">
        <v>206</v>
      </c>
      <c r="G5" s="154" t="s">
        <v>206</v>
      </c>
      <c r="H5" s="154" t="s">
        <v>206</v>
      </c>
    </row>
    <row r="6" spans="1:8" ht="14.25" customHeight="1" x14ac:dyDescent="0.2">
      <c r="A6" s="143" t="s">
        <v>1</v>
      </c>
      <c r="B6" s="149" t="s">
        <v>2</v>
      </c>
      <c r="C6" s="149" t="s">
        <v>2</v>
      </c>
      <c r="D6" s="149" t="s">
        <v>2</v>
      </c>
      <c r="E6" s="149" t="s">
        <v>2</v>
      </c>
      <c r="F6" s="149" t="s">
        <v>2</v>
      </c>
      <c r="G6" s="149" t="s">
        <v>2</v>
      </c>
      <c r="H6" s="149" t="s">
        <v>2</v>
      </c>
    </row>
    <row r="7" spans="1:8" ht="16.7" customHeight="1" x14ac:dyDescent="0.2">
      <c r="A7" s="142" t="s">
        <v>19</v>
      </c>
      <c r="B7" s="142" t="s">
        <v>19</v>
      </c>
      <c r="C7" s="144" t="s">
        <v>207</v>
      </c>
      <c r="D7" s="144" t="s">
        <v>207</v>
      </c>
      <c r="E7" s="144" t="s">
        <v>207</v>
      </c>
      <c r="F7" s="144" t="s">
        <v>207</v>
      </c>
      <c r="G7" s="144" t="s">
        <v>207</v>
      </c>
      <c r="H7" s="144" t="s">
        <v>207</v>
      </c>
    </row>
    <row r="8" spans="1:8" ht="15.2" customHeight="1" x14ac:dyDescent="0.2">
      <c r="A8" s="150" t="s">
        <v>76</v>
      </c>
      <c r="B8" s="150" t="s">
        <v>76</v>
      </c>
      <c r="C8" s="150" t="s">
        <v>76</v>
      </c>
      <c r="D8" s="150" t="s">
        <v>76</v>
      </c>
      <c r="E8" s="150" t="s">
        <v>76</v>
      </c>
      <c r="F8" s="150" t="s">
        <v>76</v>
      </c>
      <c r="G8" s="150" t="s">
        <v>76</v>
      </c>
      <c r="H8" s="150" t="s">
        <v>76</v>
      </c>
    </row>
    <row r="9" spans="1:8" x14ac:dyDescent="0.2">
      <c r="A9" s="151" t="s">
        <v>77</v>
      </c>
      <c r="B9" s="151" t="s">
        <v>77</v>
      </c>
      <c r="C9" s="151" t="s">
        <v>77</v>
      </c>
      <c r="D9" s="151" t="s">
        <v>77</v>
      </c>
      <c r="E9" s="151" t="s">
        <v>77</v>
      </c>
      <c r="F9" s="151" t="s">
        <v>77</v>
      </c>
      <c r="G9" s="151" t="s">
        <v>77</v>
      </c>
      <c r="H9" s="151" t="s">
        <v>77</v>
      </c>
    </row>
    <row r="10" spans="1:8" ht="12.75" customHeight="1" x14ac:dyDescent="0.2">
      <c r="A10" s="152" t="s">
        <v>78</v>
      </c>
      <c r="B10" s="152" t="s">
        <v>79</v>
      </c>
      <c r="C10" s="152" t="s">
        <v>29</v>
      </c>
      <c r="D10" s="152" t="s">
        <v>3</v>
      </c>
      <c r="E10" s="152" t="s">
        <v>4</v>
      </c>
      <c r="F10" s="152" t="s">
        <v>5</v>
      </c>
      <c r="G10" s="152" t="s">
        <v>5</v>
      </c>
      <c r="H10" s="153" t="s">
        <v>5</v>
      </c>
    </row>
    <row r="11" spans="1:8" ht="48" x14ac:dyDescent="0.2">
      <c r="A11" s="152" t="s">
        <v>78</v>
      </c>
      <c r="B11" s="152" t="s">
        <v>79</v>
      </c>
      <c r="C11" s="152" t="s">
        <v>29</v>
      </c>
      <c r="D11" s="152" t="s">
        <v>3</v>
      </c>
      <c r="E11" s="152" t="s">
        <v>4</v>
      </c>
      <c r="F11" s="124" t="s">
        <v>80</v>
      </c>
      <c r="G11" s="124" t="s">
        <v>81</v>
      </c>
      <c r="H11" s="125" t="s">
        <v>82</v>
      </c>
    </row>
    <row r="12" spans="1:8" x14ac:dyDescent="0.2">
      <c r="A12" s="124" t="s">
        <v>6</v>
      </c>
      <c r="B12" s="124" t="s">
        <v>7</v>
      </c>
      <c r="C12" s="124" t="s">
        <v>14</v>
      </c>
      <c r="D12" s="124" t="s">
        <v>8</v>
      </c>
      <c r="E12" s="124" t="s">
        <v>13</v>
      </c>
      <c r="F12" s="124" t="s">
        <v>9</v>
      </c>
      <c r="G12" s="124" t="s">
        <v>31</v>
      </c>
      <c r="H12" s="125" t="s">
        <v>40</v>
      </c>
    </row>
    <row r="13" spans="1:8" ht="48" x14ac:dyDescent="0.2">
      <c r="A13" s="67" t="s">
        <v>6</v>
      </c>
      <c r="B13" s="67" t="s">
        <v>232</v>
      </c>
      <c r="C13" s="72" t="s">
        <v>209</v>
      </c>
      <c r="D13" s="67" t="s">
        <v>75</v>
      </c>
      <c r="E13" s="98">
        <v>20.715900000000001</v>
      </c>
      <c r="F13" s="96">
        <v>1.1399999999999999</v>
      </c>
      <c r="G13" s="137">
        <v>1.0900000000000001</v>
      </c>
      <c r="H13" s="100">
        <f>E13*F13*G13</f>
        <v>25.74</v>
      </c>
    </row>
    <row r="14" spans="1:8" ht="72" x14ac:dyDescent="0.2">
      <c r="A14" s="67" t="s">
        <v>7</v>
      </c>
      <c r="B14" s="67" t="s">
        <v>210</v>
      </c>
      <c r="C14" s="72" t="s">
        <v>211</v>
      </c>
      <c r="D14" s="67" t="s">
        <v>75</v>
      </c>
      <c r="E14" s="99">
        <v>207.15899999999999</v>
      </c>
      <c r="F14" s="99">
        <v>0.63400000000000001</v>
      </c>
      <c r="G14" s="137">
        <v>1.1445000000000001</v>
      </c>
      <c r="H14" s="100">
        <f t="shared" ref="H14:H17" si="0">E14*F14*G14</f>
        <v>150.32</v>
      </c>
    </row>
    <row r="15" spans="1:8" ht="36" x14ac:dyDescent="0.2">
      <c r="A15" s="67" t="s">
        <v>14</v>
      </c>
      <c r="B15" s="67" t="s">
        <v>186</v>
      </c>
      <c r="C15" s="72" t="s">
        <v>137</v>
      </c>
      <c r="D15" s="67" t="s">
        <v>138</v>
      </c>
      <c r="E15" s="96">
        <v>1.1399999999999999</v>
      </c>
      <c r="F15" s="98">
        <v>2.1299999999999999E-2</v>
      </c>
      <c r="G15" s="77">
        <v>1</v>
      </c>
      <c r="H15" s="100">
        <f t="shared" si="0"/>
        <v>0.02</v>
      </c>
    </row>
    <row r="16" spans="1:8" ht="96" x14ac:dyDescent="0.2">
      <c r="A16" s="67" t="s">
        <v>8</v>
      </c>
      <c r="B16" s="67" t="s">
        <v>233</v>
      </c>
      <c r="C16" s="72" t="s">
        <v>220</v>
      </c>
      <c r="D16" s="67" t="s">
        <v>189</v>
      </c>
      <c r="E16" s="97">
        <v>25.9</v>
      </c>
      <c r="F16" s="97">
        <v>14.8</v>
      </c>
      <c r="G16" s="77">
        <v>1</v>
      </c>
      <c r="H16" s="100">
        <f t="shared" si="0"/>
        <v>383.32</v>
      </c>
    </row>
    <row r="17" spans="1:8" ht="48" x14ac:dyDescent="0.2">
      <c r="A17" s="67" t="s">
        <v>13</v>
      </c>
      <c r="B17" s="67" t="s">
        <v>204</v>
      </c>
      <c r="C17" s="72" t="s">
        <v>198</v>
      </c>
      <c r="D17" s="67" t="s">
        <v>199</v>
      </c>
      <c r="E17" s="95">
        <v>220</v>
      </c>
      <c r="F17" s="98">
        <v>1.4852000000000001</v>
      </c>
      <c r="G17" s="77">
        <v>1</v>
      </c>
      <c r="H17" s="100">
        <f t="shared" si="0"/>
        <v>326.74</v>
      </c>
    </row>
    <row r="18" spans="1:8" x14ac:dyDescent="0.2">
      <c r="A18" s="148" t="s">
        <v>83</v>
      </c>
      <c r="B18" s="148" t="s">
        <v>83</v>
      </c>
      <c r="C18" s="148" t="s">
        <v>83</v>
      </c>
      <c r="D18" s="148" t="s">
        <v>83</v>
      </c>
      <c r="E18" s="148" t="s">
        <v>83</v>
      </c>
      <c r="F18" s="148" t="s">
        <v>83</v>
      </c>
      <c r="G18" s="148" t="s">
        <v>83</v>
      </c>
      <c r="H18" s="101">
        <f>SUM(H13:H17)</f>
        <v>886.14</v>
      </c>
    </row>
    <row r="19" spans="1:8" x14ac:dyDescent="0.2">
      <c r="A19" s="102"/>
      <c r="B19" s="103"/>
      <c r="C19" s="104" t="s">
        <v>23</v>
      </c>
      <c r="D19" s="105"/>
      <c r="E19" s="2"/>
      <c r="F19" s="2"/>
      <c r="G19" s="2"/>
      <c r="H19" s="106">
        <f>H18</f>
        <v>886.14</v>
      </c>
    </row>
    <row r="20" spans="1:8" x14ac:dyDescent="0.2">
      <c r="A20" s="2"/>
      <c r="B20" s="103"/>
      <c r="C20" s="107" t="s">
        <v>24</v>
      </c>
      <c r="D20" s="146" t="s">
        <v>28</v>
      </c>
      <c r="E20" s="147"/>
      <c r="F20" s="108"/>
      <c r="G20" s="108"/>
      <c r="H20" s="109">
        <v>6110</v>
      </c>
    </row>
    <row r="21" spans="1:8" x14ac:dyDescent="0.2">
      <c r="A21" s="2"/>
      <c r="B21" s="2"/>
      <c r="C21" s="110" t="s">
        <v>25</v>
      </c>
      <c r="D21" s="111"/>
      <c r="E21" s="2"/>
      <c r="F21" s="2"/>
      <c r="G21" s="2"/>
      <c r="H21" s="112">
        <f>H19*H20</f>
        <v>5414315</v>
      </c>
    </row>
    <row r="22" spans="1:8" ht="24" x14ac:dyDescent="0.2">
      <c r="A22" s="2"/>
      <c r="B22" s="2"/>
      <c r="C22" s="110" t="s">
        <v>235</v>
      </c>
      <c r="D22" s="111"/>
      <c r="E22" s="2"/>
      <c r="F22" s="2"/>
      <c r="G22" s="2"/>
      <c r="H22" s="112">
        <f>'РС '!I59*1.05</f>
        <v>906340</v>
      </c>
    </row>
    <row r="23" spans="1:8" ht="24" x14ac:dyDescent="0.2">
      <c r="A23" s="2"/>
      <c r="B23" s="2"/>
      <c r="C23" s="110" t="s">
        <v>236</v>
      </c>
      <c r="D23" s="111"/>
      <c r="E23" s="2"/>
      <c r="F23" s="2"/>
      <c r="G23" s="2"/>
      <c r="H23" s="112">
        <v>0</v>
      </c>
    </row>
    <row r="24" spans="1:8" x14ac:dyDescent="0.2">
      <c r="A24" s="2"/>
      <c r="B24" s="2"/>
      <c r="C24" s="113" t="s">
        <v>237</v>
      </c>
      <c r="D24" s="111"/>
      <c r="E24" s="2"/>
      <c r="F24" s="2"/>
      <c r="G24" s="2"/>
      <c r="H24" s="112"/>
    </row>
    <row r="25" spans="1:8" x14ac:dyDescent="0.2">
      <c r="A25" s="2"/>
      <c r="B25" s="2"/>
      <c r="C25" s="113" t="s">
        <v>181</v>
      </c>
      <c r="D25" s="111"/>
      <c r="E25" s="2"/>
      <c r="F25" s="2"/>
      <c r="G25" s="2"/>
      <c r="H25" s="114">
        <f>H24*1.08</f>
        <v>0</v>
      </c>
    </row>
    <row r="26" spans="1:8" x14ac:dyDescent="0.2">
      <c r="A26" s="2"/>
      <c r="B26" s="2"/>
      <c r="C26" s="113" t="s">
        <v>27</v>
      </c>
      <c r="D26" s="111"/>
      <c r="E26" s="2"/>
      <c r="F26" s="2"/>
      <c r="G26" s="2"/>
      <c r="H26" s="114">
        <v>0</v>
      </c>
    </row>
    <row r="27" spans="1:8" x14ac:dyDescent="0.2">
      <c r="A27" s="2"/>
      <c r="B27" s="2"/>
      <c r="C27" s="113" t="s">
        <v>238</v>
      </c>
      <c r="D27" s="111"/>
      <c r="E27" s="2"/>
      <c r="F27" s="2"/>
      <c r="G27" s="2"/>
      <c r="H27" s="114">
        <f>КР!I9</f>
        <v>3078770</v>
      </c>
    </row>
    <row r="28" spans="1:8" x14ac:dyDescent="0.2">
      <c r="A28" s="2"/>
      <c r="B28" s="2"/>
      <c r="C28" s="113" t="s">
        <v>33</v>
      </c>
      <c r="D28" s="111"/>
      <c r="E28" s="2"/>
      <c r="F28" s="2"/>
      <c r="G28" s="2"/>
      <c r="H28" s="114">
        <v>0</v>
      </c>
    </row>
    <row r="29" spans="1:8" x14ac:dyDescent="0.2">
      <c r="A29" s="2"/>
      <c r="B29" s="2"/>
      <c r="C29" s="115" t="s">
        <v>22</v>
      </c>
      <c r="D29" s="116"/>
      <c r="E29" s="117"/>
      <c r="F29" s="117"/>
      <c r="G29" s="117"/>
      <c r="H29" s="118">
        <f>H21+H22+H23+H25+H26+H27+H28</f>
        <v>9399425</v>
      </c>
    </row>
    <row r="30" spans="1:8" x14ac:dyDescent="0.2">
      <c r="A30" s="2"/>
      <c r="B30" s="2"/>
      <c r="C30" s="115" t="s">
        <v>26</v>
      </c>
      <c r="D30" s="116"/>
      <c r="E30" s="117"/>
      <c r="F30" s="117"/>
      <c r="G30" s="117"/>
      <c r="H30" s="119">
        <f>(H24+H26)/H29</f>
        <v>0</v>
      </c>
    </row>
    <row r="31" spans="1:8" x14ac:dyDescent="0.2">
      <c r="A31" s="2"/>
      <c r="B31" s="2"/>
      <c r="C31" s="3"/>
      <c r="D31" s="2"/>
      <c r="E31" s="2"/>
      <c r="F31" s="2"/>
      <c r="G31" s="2"/>
      <c r="H31" s="4"/>
    </row>
    <row r="32" spans="1:8" ht="24" x14ac:dyDescent="0.2">
      <c r="A32" s="2"/>
      <c r="B32" s="2"/>
      <c r="C32" s="3" t="s">
        <v>239</v>
      </c>
      <c r="D32" s="2"/>
      <c r="E32" s="2"/>
      <c r="F32" s="2"/>
      <c r="G32" s="2"/>
      <c r="H32" s="4">
        <f>'РС '!I94</f>
        <v>4314593</v>
      </c>
    </row>
    <row r="33" spans="1:8" x14ac:dyDescent="0.2">
      <c r="A33" s="2"/>
      <c r="B33" s="2"/>
      <c r="C33" s="3" t="s">
        <v>240</v>
      </c>
      <c r="D33" s="2"/>
      <c r="E33" s="2"/>
      <c r="F33" s="2"/>
      <c r="G33" s="2"/>
      <c r="H33" s="4">
        <v>0</v>
      </c>
    </row>
    <row r="34" spans="1:8" x14ac:dyDescent="0.2">
      <c r="A34" s="2"/>
      <c r="B34" s="2"/>
      <c r="C34" s="3" t="s">
        <v>84</v>
      </c>
      <c r="D34" s="2"/>
      <c r="E34" s="2"/>
      <c r="F34" s="2"/>
      <c r="G34" s="2"/>
      <c r="H34" s="4">
        <v>0</v>
      </c>
    </row>
    <row r="35" spans="1:8" x14ac:dyDescent="0.2">
      <c r="A35" s="2"/>
      <c r="B35" s="2"/>
      <c r="C35" s="3" t="s">
        <v>241</v>
      </c>
      <c r="D35" s="2"/>
      <c r="E35" s="2"/>
      <c r="F35" s="2"/>
      <c r="G35" s="2"/>
      <c r="H35" s="4">
        <f>H29+H32+H33+H34</f>
        <v>13714018</v>
      </c>
    </row>
    <row r="36" spans="1:8" x14ac:dyDescent="0.2">
      <c r="A36" s="23"/>
      <c r="B36" s="23"/>
      <c r="C36" s="24"/>
      <c r="D36" s="23"/>
      <c r="E36" s="23"/>
      <c r="F36" s="23"/>
      <c r="G36" s="23"/>
      <c r="H36" s="25"/>
    </row>
    <row r="37" spans="1:8" x14ac:dyDescent="0.2">
      <c r="A37" s="5"/>
      <c r="B37" s="6" t="s">
        <v>20</v>
      </c>
      <c r="C37" s="7"/>
      <c r="D37" s="8"/>
      <c r="E37" s="9"/>
      <c r="F37" s="10"/>
      <c r="G37" s="11"/>
      <c r="H37" s="7"/>
    </row>
    <row r="38" spans="1:8" x14ac:dyDescent="0.2">
      <c r="A38" s="5"/>
      <c r="B38" s="12" t="s">
        <v>182</v>
      </c>
      <c r="C38" s="12"/>
      <c r="D38" s="13"/>
      <c r="E38" s="12"/>
      <c r="F38" s="14" t="s">
        <v>183</v>
      </c>
      <c r="G38" s="15"/>
      <c r="H38" s="16" t="s">
        <v>185</v>
      </c>
    </row>
    <row r="39" spans="1:8" x14ac:dyDescent="0.2">
      <c r="A39" s="17"/>
      <c r="B39" s="18" t="s">
        <v>85</v>
      </c>
      <c r="C39" s="7"/>
      <c r="D39" s="7"/>
      <c r="E39" s="7"/>
      <c r="F39" s="19"/>
      <c r="G39" s="7"/>
      <c r="H39" s="20"/>
    </row>
    <row r="40" spans="1:8" x14ac:dyDescent="0.2">
      <c r="A40" s="7"/>
      <c r="B40" s="21"/>
      <c r="C40" s="7"/>
      <c r="D40" s="7"/>
      <c r="E40" s="7"/>
      <c r="F40" s="19"/>
      <c r="G40" s="7"/>
      <c r="H40" s="20"/>
    </row>
    <row r="41" spans="1:8" x14ac:dyDescent="0.2">
      <c r="A41" s="7"/>
      <c r="B41" s="21" t="s">
        <v>86</v>
      </c>
      <c r="C41" s="7"/>
      <c r="D41" s="7"/>
      <c r="E41" s="7"/>
      <c r="F41" s="19" t="s">
        <v>184</v>
      </c>
      <c r="G41" s="7"/>
      <c r="H41" s="22" t="str">
        <f>H38</f>
        <v>22.01.2026г.</v>
      </c>
    </row>
    <row r="42" spans="1:8" x14ac:dyDescent="0.2">
      <c r="A42" s="7"/>
      <c r="B42" s="8"/>
      <c r="C42" s="7"/>
      <c r="D42" s="7"/>
      <c r="E42" s="7"/>
      <c r="F42" s="19"/>
      <c r="G42" s="7"/>
      <c r="H42" s="20"/>
    </row>
    <row r="43" spans="1:8" x14ac:dyDescent="0.2">
      <c r="A43" s="7"/>
      <c r="B43" s="21" t="s">
        <v>87</v>
      </c>
      <c r="C43" s="7"/>
      <c r="D43" s="7"/>
      <c r="E43" s="7"/>
      <c r="F43" s="19" t="s">
        <v>88</v>
      </c>
      <c r="G43" s="7"/>
      <c r="H43" s="22" t="str">
        <f>H41</f>
        <v>22.01.2026г.</v>
      </c>
    </row>
  </sheetData>
  <mergeCells count="21">
    <mergeCell ref="D20:E20"/>
    <mergeCell ref="A18:G18"/>
    <mergeCell ref="B6:H6"/>
    <mergeCell ref="C7:H7"/>
    <mergeCell ref="A8:H8"/>
    <mergeCell ref="A9:H9"/>
    <mergeCell ref="F10:H10"/>
    <mergeCell ref="A5:A6"/>
    <mergeCell ref="A7:B7"/>
    <mergeCell ref="A10:A11"/>
    <mergeCell ref="B10:B11"/>
    <mergeCell ref="C10:C11"/>
    <mergeCell ref="D10:D11"/>
    <mergeCell ref="E10:E11"/>
    <mergeCell ref="B5:H5"/>
    <mergeCell ref="A1:B1"/>
    <mergeCell ref="A2:B2"/>
    <mergeCell ref="A3:A4"/>
    <mergeCell ref="C1:H1"/>
    <mergeCell ref="C2:H2"/>
    <mergeCell ref="B4:H4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showGridLines="0" topLeftCell="A37" workbookViewId="0">
      <selection activeCell="J59" sqref="J59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0" width="9.6640625" style="1" bestFit="1" customWidth="1"/>
    <col min="11" max="16384" width="9.33203125" style="1"/>
  </cols>
  <sheetData>
    <row r="1" spans="1:9" ht="24.95" customHeight="1" x14ac:dyDescent="0.2">
      <c r="A1" s="163" t="s">
        <v>152</v>
      </c>
      <c r="B1" s="163" t="s">
        <v>152</v>
      </c>
      <c r="C1" s="163" t="s">
        <v>152</v>
      </c>
      <c r="G1" s="164" t="s">
        <v>153</v>
      </c>
      <c r="H1" s="164" t="s">
        <v>153</v>
      </c>
      <c r="I1" s="164" t="s">
        <v>153</v>
      </c>
    </row>
    <row r="2" spans="1:9" ht="15.2" customHeight="1" x14ac:dyDescent="0.2">
      <c r="A2" s="142" t="s">
        <v>34</v>
      </c>
      <c r="B2" s="142" t="s">
        <v>34</v>
      </c>
      <c r="C2" s="144" t="s">
        <v>89</v>
      </c>
      <c r="D2" s="144" t="s">
        <v>89</v>
      </c>
      <c r="E2" s="144" t="s">
        <v>89</v>
      </c>
      <c r="F2" s="144" t="s">
        <v>89</v>
      </c>
      <c r="G2" s="144" t="s">
        <v>89</v>
      </c>
      <c r="H2" s="144" t="s">
        <v>89</v>
      </c>
      <c r="I2" s="144" t="s">
        <v>89</v>
      </c>
    </row>
    <row r="3" spans="1:9" ht="15.2" customHeight="1" x14ac:dyDescent="0.2">
      <c r="A3" s="142" t="s">
        <v>0</v>
      </c>
      <c r="B3" s="142" t="s">
        <v>0</v>
      </c>
      <c r="C3" s="144" t="s">
        <v>35</v>
      </c>
      <c r="D3" s="144" t="s">
        <v>35</v>
      </c>
      <c r="E3" s="144" t="s">
        <v>35</v>
      </c>
      <c r="F3" s="144" t="s">
        <v>35</v>
      </c>
      <c r="G3" s="144" t="s">
        <v>35</v>
      </c>
      <c r="H3" s="144" t="s">
        <v>35</v>
      </c>
      <c r="I3" s="144" t="s">
        <v>35</v>
      </c>
    </row>
    <row r="4" spans="1:9" ht="15.2" customHeight="1" x14ac:dyDescent="0.2">
      <c r="A4" s="142" t="s">
        <v>154</v>
      </c>
      <c r="B4" s="142" t="s">
        <v>154</v>
      </c>
      <c r="C4" s="142" t="s">
        <v>155</v>
      </c>
      <c r="D4" s="142" t="s">
        <v>155</v>
      </c>
      <c r="E4" s="142" t="s">
        <v>155</v>
      </c>
      <c r="F4" s="142" t="s">
        <v>155</v>
      </c>
      <c r="G4" s="142" t="s">
        <v>155</v>
      </c>
      <c r="H4" s="142" t="s">
        <v>155</v>
      </c>
      <c r="I4" s="142" t="s">
        <v>155</v>
      </c>
    </row>
    <row r="5" spans="1:9" ht="49.9" customHeight="1" x14ac:dyDescent="0.2">
      <c r="A5" s="145" t="s">
        <v>229</v>
      </c>
      <c r="B5" s="145" t="s">
        <v>229</v>
      </c>
      <c r="C5" s="145" t="s">
        <v>229</v>
      </c>
      <c r="D5" s="145" t="s">
        <v>229</v>
      </c>
      <c r="E5" s="145" t="s">
        <v>229</v>
      </c>
      <c r="F5" s="145" t="s">
        <v>229</v>
      </c>
      <c r="G5" s="145" t="s">
        <v>229</v>
      </c>
      <c r="H5" s="145" t="s">
        <v>229</v>
      </c>
      <c r="I5" s="145" t="s">
        <v>229</v>
      </c>
    </row>
    <row r="6" spans="1:9" ht="15.2" customHeight="1" x14ac:dyDescent="0.2">
      <c r="A6" s="123" t="s">
        <v>1</v>
      </c>
      <c r="B6" s="144" t="s">
        <v>206</v>
      </c>
      <c r="C6" s="144" t="s">
        <v>206</v>
      </c>
      <c r="D6" s="144" t="s">
        <v>206</v>
      </c>
      <c r="E6" s="144" t="s">
        <v>206</v>
      </c>
      <c r="F6" s="144" t="s">
        <v>206</v>
      </c>
      <c r="G6" s="144" t="s">
        <v>206</v>
      </c>
      <c r="H6" s="144" t="s">
        <v>206</v>
      </c>
      <c r="I6" s="144" t="s">
        <v>206</v>
      </c>
    </row>
    <row r="7" spans="1:9" ht="17.100000000000001" customHeight="1" x14ac:dyDescent="0.2">
      <c r="A7" s="142" t="s">
        <v>19</v>
      </c>
      <c r="B7" s="142" t="s">
        <v>19</v>
      </c>
      <c r="C7" s="144" t="s">
        <v>207</v>
      </c>
      <c r="D7" s="144" t="s">
        <v>207</v>
      </c>
      <c r="E7" s="144" t="s">
        <v>207</v>
      </c>
      <c r="F7" s="144" t="s">
        <v>207</v>
      </c>
      <c r="G7" s="144" t="s">
        <v>207</v>
      </c>
      <c r="H7" s="144" t="s">
        <v>207</v>
      </c>
      <c r="I7" s="144" t="s">
        <v>207</v>
      </c>
    </row>
    <row r="8" spans="1:9" ht="15.95" customHeight="1" x14ac:dyDescent="0.2">
      <c r="A8" s="162" t="s">
        <v>77</v>
      </c>
      <c r="B8" s="162" t="s">
        <v>77</v>
      </c>
      <c r="C8" s="162" t="s">
        <v>77</v>
      </c>
      <c r="D8" s="162" t="s">
        <v>77</v>
      </c>
      <c r="E8" s="162" t="s">
        <v>77</v>
      </c>
      <c r="F8" s="162" t="s">
        <v>77</v>
      </c>
      <c r="G8" s="162" t="s">
        <v>77</v>
      </c>
      <c r="H8" s="162" t="s">
        <v>77</v>
      </c>
      <c r="I8" s="90" t="s">
        <v>10</v>
      </c>
    </row>
    <row r="9" spans="1:9" ht="43.7" customHeight="1" x14ac:dyDescent="0.2">
      <c r="A9" s="152" t="s">
        <v>156</v>
      </c>
      <c r="B9" s="152" t="s">
        <v>157</v>
      </c>
      <c r="C9" s="152" t="s">
        <v>158</v>
      </c>
      <c r="D9" s="152" t="s">
        <v>3</v>
      </c>
      <c r="E9" s="152" t="s">
        <v>159</v>
      </c>
      <c r="F9" s="124" t="s">
        <v>160</v>
      </c>
      <c r="G9" s="124" t="s">
        <v>161</v>
      </c>
      <c r="H9" s="124" t="s">
        <v>162</v>
      </c>
      <c r="I9" s="152" t="s">
        <v>163</v>
      </c>
    </row>
    <row r="10" spans="1:9" ht="16.7" customHeight="1" x14ac:dyDescent="0.2">
      <c r="A10" s="152" t="s">
        <v>156</v>
      </c>
      <c r="B10" s="152" t="s">
        <v>157</v>
      </c>
      <c r="C10" s="152" t="s">
        <v>158</v>
      </c>
      <c r="D10" s="152" t="s">
        <v>3</v>
      </c>
      <c r="E10" s="152" t="s">
        <v>159</v>
      </c>
      <c r="F10" s="124" t="s">
        <v>164</v>
      </c>
      <c r="G10" s="124" t="s">
        <v>164</v>
      </c>
      <c r="H10" s="124" t="s">
        <v>165</v>
      </c>
      <c r="I10" s="152" t="s">
        <v>163</v>
      </c>
    </row>
    <row r="11" spans="1:9" ht="15.95" customHeight="1" x14ac:dyDescent="0.2">
      <c r="A11" s="91" t="s">
        <v>6</v>
      </c>
      <c r="B11" s="91" t="s">
        <v>7</v>
      </c>
      <c r="C11" s="91" t="s">
        <v>14</v>
      </c>
      <c r="D11" s="91" t="s">
        <v>8</v>
      </c>
      <c r="E11" s="91" t="s">
        <v>13</v>
      </c>
      <c r="F11" s="91" t="s">
        <v>9</v>
      </c>
      <c r="G11" s="91" t="s">
        <v>31</v>
      </c>
      <c r="H11" s="91" t="s">
        <v>40</v>
      </c>
      <c r="I11" s="91" t="s">
        <v>41</v>
      </c>
    </row>
    <row r="12" spans="1:9" ht="16.7" customHeight="1" x14ac:dyDescent="0.2">
      <c r="A12" s="160" t="s">
        <v>166</v>
      </c>
      <c r="B12" s="160" t="s">
        <v>166</v>
      </c>
      <c r="C12" s="160" t="s">
        <v>166</v>
      </c>
      <c r="D12" s="160" t="s">
        <v>166</v>
      </c>
      <c r="E12" s="160" t="s">
        <v>166</v>
      </c>
      <c r="F12" s="160" t="s">
        <v>166</v>
      </c>
      <c r="G12" s="160" t="s">
        <v>166</v>
      </c>
      <c r="H12" s="160" t="s">
        <v>166</v>
      </c>
      <c r="I12" s="160" t="s">
        <v>166</v>
      </c>
    </row>
    <row r="13" spans="1:9" ht="15.2" customHeight="1" x14ac:dyDescent="0.2">
      <c r="A13" s="155" t="s">
        <v>6</v>
      </c>
      <c r="B13" s="155" t="s">
        <v>139</v>
      </c>
      <c r="C13" s="156" t="s">
        <v>140</v>
      </c>
      <c r="D13" s="157" t="s">
        <v>38</v>
      </c>
      <c r="E13" s="161">
        <v>2.5700000000000001E-2</v>
      </c>
      <c r="F13" s="92">
        <v>5240</v>
      </c>
      <c r="G13" s="93" t="s">
        <v>39</v>
      </c>
      <c r="H13" s="93" t="s">
        <v>39</v>
      </c>
      <c r="I13" s="159">
        <v>135</v>
      </c>
    </row>
    <row r="14" spans="1:9" ht="15.95" customHeight="1" x14ac:dyDescent="0.2">
      <c r="A14" s="155" t="s">
        <v>6</v>
      </c>
      <c r="B14" s="155" t="s">
        <v>139</v>
      </c>
      <c r="C14" s="156" t="s">
        <v>140</v>
      </c>
      <c r="D14" s="157" t="s">
        <v>38</v>
      </c>
      <c r="E14" s="161"/>
      <c r="F14" s="93" t="s">
        <v>39</v>
      </c>
      <c r="G14" s="93" t="s">
        <v>39</v>
      </c>
      <c r="H14" s="93" t="s">
        <v>39</v>
      </c>
      <c r="I14" s="159"/>
    </row>
    <row r="15" spans="1:9" ht="15.95" customHeight="1" x14ac:dyDescent="0.2">
      <c r="A15" s="155" t="s">
        <v>7</v>
      </c>
      <c r="B15" s="155" t="s">
        <v>221</v>
      </c>
      <c r="C15" s="156" t="s">
        <v>222</v>
      </c>
      <c r="D15" s="157" t="s">
        <v>38</v>
      </c>
      <c r="E15" s="161">
        <v>429.3184</v>
      </c>
      <c r="F15" s="92">
        <v>5428</v>
      </c>
      <c r="G15" s="93" t="s">
        <v>39</v>
      </c>
      <c r="H15" s="93" t="s">
        <v>39</v>
      </c>
      <c r="I15" s="159">
        <v>2330340</v>
      </c>
    </row>
    <row r="16" spans="1:9" ht="15.95" customHeight="1" x14ac:dyDescent="0.2">
      <c r="A16" s="155" t="s">
        <v>7</v>
      </c>
      <c r="B16" s="155" t="s">
        <v>221</v>
      </c>
      <c r="C16" s="156" t="s">
        <v>222</v>
      </c>
      <c r="D16" s="157" t="s">
        <v>38</v>
      </c>
      <c r="E16" s="161"/>
      <c r="F16" s="93" t="s">
        <v>39</v>
      </c>
      <c r="G16" s="93" t="s">
        <v>39</v>
      </c>
      <c r="H16" s="93" t="s">
        <v>39</v>
      </c>
      <c r="I16" s="159"/>
    </row>
    <row r="17" spans="1:10" ht="15.95" customHeight="1" x14ac:dyDescent="0.2">
      <c r="A17" s="155" t="s">
        <v>14</v>
      </c>
      <c r="B17" s="155" t="s">
        <v>46</v>
      </c>
      <c r="C17" s="156" t="s">
        <v>48</v>
      </c>
      <c r="D17" s="157" t="s">
        <v>38</v>
      </c>
      <c r="E17" s="161">
        <v>178.37559999999999</v>
      </c>
      <c r="F17" s="92">
        <v>5212</v>
      </c>
      <c r="G17" s="93" t="s">
        <v>39</v>
      </c>
      <c r="H17" s="93" t="s">
        <v>39</v>
      </c>
      <c r="I17" s="159">
        <v>929694</v>
      </c>
    </row>
    <row r="18" spans="1:10" ht="15.95" customHeight="1" x14ac:dyDescent="0.2">
      <c r="A18" s="155" t="s">
        <v>14</v>
      </c>
      <c r="B18" s="155" t="s">
        <v>46</v>
      </c>
      <c r="C18" s="156" t="s">
        <v>48</v>
      </c>
      <c r="D18" s="157" t="s">
        <v>38</v>
      </c>
      <c r="E18" s="161"/>
      <c r="F18" s="93" t="s">
        <v>39</v>
      </c>
      <c r="G18" s="93" t="s">
        <v>39</v>
      </c>
      <c r="H18" s="93" t="s">
        <v>39</v>
      </c>
      <c r="I18" s="159"/>
    </row>
    <row r="19" spans="1:10" ht="15.95" customHeight="1" x14ac:dyDescent="0.2">
      <c r="A19" s="166" t="s">
        <v>8</v>
      </c>
      <c r="B19" s="166" t="s">
        <v>190</v>
      </c>
      <c r="C19" s="167" t="s">
        <v>191</v>
      </c>
      <c r="D19" s="168" t="s">
        <v>38</v>
      </c>
      <c r="E19" s="170">
        <v>278.4203</v>
      </c>
      <c r="F19" s="92">
        <v>5812</v>
      </c>
      <c r="G19" s="93" t="s">
        <v>39</v>
      </c>
      <c r="H19" s="93" t="s">
        <v>39</v>
      </c>
      <c r="I19" s="165">
        <f>E19*F19</f>
        <v>1618179</v>
      </c>
      <c r="J19" s="138"/>
    </row>
    <row r="20" spans="1:10" ht="16.7" customHeight="1" x14ac:dyDescent="0.2">
      <c r="A20" s="166" t="s">
        <v>8</v>
      </c>
      <c r="B20" s="166" t="s">
        <v>190</v>
      </c>
      <c r="C20" s="167" t="s">
        <v>191</v>
      </c>
      <c r="D20" s="168" t="s">
        <v>38</v>
      </c>
      <c r="E20" s="170"/>
      <c r="F20" s="129" t="s">
        <v>39</v>
      </c>
      <c r="G20" s="129" t="s">
        <v>39</v>
      </c>
      <c r="H20" s="129" t="s">
        <v>39</v>
      </c>
      <c r="I20" s="165"/>
    </row>
    <row r="21" spans="1:10" ht="15.2" customHeight="1" x14ac:dyDescent="0.2">
      <c r="A21" s="166" t="s">
        <v>35</v>
      </c>
      <c r="B21" s="166" t="s">
        <v>35</v>
      </c>
      <c r="C21" s="167" t="s">
        <v>167</v>
      </c>
      <c r="D21" s="168" t="s">
        <v>10</v>
      </c>
      <c r="E21" s="169">
        <v>886.14</v>
      </c>
      <c r="F21" s="93" t="s">
        <v>35</v>
      </c>
      <c r="G21" s="93" t="s">
        <v>35</v>
      </c>
      <c r="H21" s="93" t="s">
        <v>35</v>
      </c>
      <c r="I21" s="165">
        <v>4878348</v>
      </c>
      <c r="J21" s="141"/>
    </row>
    <row r="22" spans="1:10" ht="16.7" customHeight="1" x14ac:dyDescent="0.2">
      <c r="A22" s="166" t="s">
        <v>35</v>
      </c>
      <c r="B22" s="166" t="s">
        <v>35</v>
      </c>
      <c r="C22" s="167" t="s">
        <v>167</v>
      </c>
      <c r="D22" s="168" t="s">
        <v>10</v>
      </c>
      <c r="E22" s="169"/>
      <c r="F22" s="129" t="s">
        <v>35</v>
      </c>
      <c r="G22" s="129" t="s">
        <v>35</v>
      </c>
      <c r="H22" s="129" t="s">
        <v>35</v>
      </c>
      <c r="I22" s="165"/>
    </row>
    <row r="23" spans="1:10" ht="16.7" customHeight="1" x14ac:dyDescent="0.2">
      <c r="A23" s="160" t="s">
        <v>168</v>
      </c>
      <c r="B23" s="160" t="s">
        <v>168</v>
      </c>
      <c r="C23" s="160" t="s">
        <v>168</v>
      </c>
      <c r="D23" s="160" t="s">
        <v>168</v>
      </c>
      <c r="E23" s="160" t="s">
        <v>168</v>
      </c>
      <c r="F23" s="160" t="s">
        <v>168</v>
      </c>
      <c r="G23" s="160" t="s">
        <v>168</v>
      </c>
      <c r="H23" s="160" t="s">
        <v>168</v>
      </c>
      <c r="I23" s="160" t="s">
        <v>168</v>
      </c>
    </row>
    <row r="24" spans="1:10" ht="15.2" customHeight="1" x14ac:dyDescent="0.2">
      <c r="A24" s="166" t="s">
        <v>6</v>
      </c>
      <c r="B24" s="166" t="s">
        <v>36</v>
      </c>
      <c r="C24" s="167" t="s">
        <v>37</v>
      </c>
      <c r="D24" s="168" t="s">
        <v>38</v>
      </c>
      <c r="E24" s="170">
        <v>55.246899999999997</v>
      </c>
      <c r="F24" s="92">
        <v>4020</v>
      </c>
      <c r="G24" s="93" t="s">
        <v>39</v>
      </c>
      <c r="H24" s="93" t="s">
        <v>39</v>
      </c>
      <c r="I24" s="179" t="s">
        <v>230</v>
      </c>
    </row>
    <row r="25" spans="1:10" ht="16.7" customHeight="1" x14ac:dyDescent="0.2">
      <c r="A25" s="166" t="s">
        <v>6</v>
      </c>
      <c r="B25" s="166" t="s">
        <v>36</v>
      </c>
      <c r="C25" s="167" t="s">
        <v>37</v>
      </c>
      <c r="D25" s="168" t="s">
        <v>38</v>
      </c>
      <c r="E25" s="170"/>
      <c r="F25" s="129" t="s">
        <v>39</v>
      </c>
      <c r="G25" s="129" t="s">
        <v>39</v>
      </c>
      <c r="H25" s="129" t="s">
        <v>39</v>
      </c>
      <c r="I25" s="179" t="s">
        <v>230</v>
      </c>
    </row>
    <row r="26" spans="1:10" ht="0.6" customHeight="1" x14ac:dyDescent="0.2">
      <c r="A26" s="177" t="s">
        <v>35</v>
      </c>
      <c r="B26" s="177" t="s">
        <v>35</v>
      </c>
      <c r="C26" s="177" t="s">
        <v>35</v>
      </c>
      <c r="D26" s="177" t="s">
        <v>35</v>
      </c>
      <c r="E26" s="177" t="s">
        <v>35</v>
      </c>
      <c r="F26" s="177" t="s">
        <v>35</v>
      </c>
      <c r="G26" s="177" t="s">
        <v>35</v>
      </c>
      <c r="H26" s="177" t="s">
        <v>35</v>
      </c>
      <c r="I26" s="177" t="s">
        <v>35</v>
      </c>
    </row>
    <row r="27" spans="1:10" ht="15.95" customHeight="1" x14ac:dyDescent="0.2">
      <c r="A27" s="166" t="s">
        <v>35</v>
      </c>
      <c r="B27" s="166" t="s">
        <v>35</v>
      </c>
      <c r="C27" s="167" t="s">
        <v>169</v>
      </c>
      <c r="D27" s="168" t="s">
        <v>10</v>
      </c>
      <c r="E27" s="173" t="s">
        <v>35</v>
      </c>
      <c r="F27" s="93" t="s">
        <v>35</v>
      </c>
      <c r="G27" s="93" t="s">
        <v>35</v>
      </c>
      <c r="H27" s="93" t="s">
        <v>35</v>
      </c>
      <c r="I27" s="165">
        <v>5387089</v>
      </c>
    </row>
    <row r="28" spans="1:10" ht="16.7" customHeight="1" x14ac:dyDescent="0.2">
      <c r="A28" s="166" t="s">
        <v>35</v>
      </c>
      <c r="B28" s="166" t="s">
        <v>35</v>
      </c>
      <c r="C28" s="167" t="s">
        <v>169</v>
      </c>
      <c r="D28" s="168" t="s">
        <v>10</v>
      </c>
      <c r="E28" s="173" t="s">
        <v>35</v>
      </c>
      <c r="F28" s="129" t="s">
        <v>35</v>
      </c>
      <c r="G28" s="129" t="s">
        <v>35</v>
      </c>
      <c r="H28" s="129" t="s">
        <v>35</v>
      </c>
      <c r="I28" s="165"/>
    </row>
    <row r="29" spans="1:10" ht="16.7" customHeight="1" x14ac:dyDescent="0.2">
      <c r="A29" s="160" t="s">
        <v>170</v>
      </c>
      <c r="B29" s="160" t="s">
        <v>170</v>
      </c>
      <c r="C29" s="160" t="s">
        <v>170</v>
      </c>
      <c r="D29" s="160" t="s">
        <v>170</v>
      </c>
      <c r="E29" s="160" t="s">
        <v>170</v>
      </c>
      <c r="F29" s="160" t="s">
        <v>170</v>
      </c>
      <c r="G29" s="160" t="s">
        <v>170</v>
      </c>
      <c r="H29" s="160" t="s">
        <v>170</v>
      </c>
      <c r="I29" s="160" t="s">
        <v>170</v>
      </c>
    </row>
    <row r="30" spans="1:10" ht="33.6" customHeight="1" x14ac:dyDescent="0.2">
      <c r="A30" s="126" t="s">
        <v>35</v>
      </c>
      <c r="B30" s="126" t="s">
        <v>35</v>
      </c>
      <c r="C30" s="127" t="s">
        <v>35</v>
      </c>
      <c r="D30" s="128" t="s">
        <v>35</v>
      </c>
      <c r="E30" s="129" t="s">
        <v>35</v>
      </c>
      <c r="F30" s="94" t="s">
        <v>171</v>
      </c>
      <c r="G30" s="129" t="s">
        <v>35</v>
      </c>
      <c r="H30" s="94" t="s">
        <v>172</v>
      </c>
      <c r="I30" s="135" t="s">
        <v>35</v>
      </c>
    </row>
    <row r="31" spans="1:10" ht="15.2" customHeight="1" x14ac:dyDescent="0.2">
      <c r="A31" s="155" t="s">
        <v>6</v>
      </c>
      <c r="B31" s="155" t="s">
        <v>49</v>
      </c>
      <c r="C31" s="156" t="s">
        <v>16</v>
      </c>
      <c r="D31" s="157" t="s">
        <v>15</v>
      </c>
      <c r="E31" s="158">
        <v>17.455321000000001</v>
      </c>
      <c r="F31" s="92">
        <v>8708</v>
      </c>
      <c r="G31" s="93" t="s">
        <v>39</v>
      </c>
      <c r="H31" s="92">
        <v>2985</v>
      </c>
      <c r="I31" s="159">
        <v>152001</v>
      </c>
    </row>
    <row r="32" spans="1:10" ht="15.95" customHeight="1" x14ac:dyDescent="0.2">
      <c r="A32" s="155" t="s">
        <v>6</v>
      </c>
      <c r="B32" s="155" t="s">
        <v>49</v>
      </c>
      <c r="C32" s="156" t="s">
        <v>16</v>
      </c>
      <c r="D32" s="157" t="s">
        <v>15</v>
      </c>
      <c r="E32" s="158"/>
      <c r="F32" s="93" t="s">
        <v>39</v>
      </c>
      <c r="G32" s="93" t="s">
        <v>39</v>
      </c>
      <c r="H32" s="92">
        <v>52104</v>
      </c>
      <c r="I32" s="159"/>
    </row>
    <row r="33" spans="1:9" ht="15.95" customHeight="1" x14ac:dyDescent="0.2">
      <c r="A33" s="155" t="s">
        <v>7</v>
      </c>
      <c r="B33" s="155" t="s">
        <v>145</v>
      </c>
      <c r="C33" s="156" t="s">
        <v>146</v>
      </c>
      <c r="D33" s="157" t="s">
        <v>15</v>
      </c>
      <c r="E33" s="158">
        <v>1.21E-4</v>
      </c>
      <c r="F33" s="92">
        <v>12144</v>
      </c>
      <c r="G33" s="93" t="s">
        <v>39</v>
      </c>
      <c r="H33" s="92">
        <v>2985</v>
      </c>
      <c r="I33" s="159">
        <v>1</v>
      </c>
    </row>
    <row r="34" spans="1:9" ht="15.95" customHeight="1" x14ac:dyDescent="0.2">
      <c r="A34" s="155" t="s">
        <v>7</v>
      </c>
      <c r="B34" s="155" t="s">
        <v>145</v>
      </c>
      <c r="C34" s="156" t="s">
        <v>146</v>
      </c>
      <c r="D34" s="157" t="s">
        <v>15</v>
      </c>
      <c r="E34" s="158"/>
      <c r="F34" s="93" t="s">
        <v>39</v>
      </c>
      <c r="G34" s="93" t="s">
        <v>39</v>
      </c>
      <c r="H34" s="93" t="s">
        <v>39</v>
      </c>
      <c r="I34" s="159"/>
    </row>
    <row r="35" spans="1:9" ht="15.95" customHeight="1" x14ac:dyDescent="0.2">
      <c r="A35" s="155" t="s">
        <v>14</v>
      </c>
      <c r="B35" s="155" t="s">
        <v>50</v>
      </c>
      <c r="C35" s="156" t="s">
        <v>51</v>
      </c>
      <c r="D35" s="157" t="s">
        <v>15</v>
      </c>
      <c r="E35" s="158">
        <v>12.577244</v>
      </c>
      <c r="F35" s="92">
        <v>25387</v>
      </c>
      <c r="G35" s="93" t="s">
        <v>39</v>
      </c>
      <c r="H35" s="92">
        <v>5095</v>
      </c>
      <c r="I35" s="159">
        <v>319299</v>
      </c>
    </row>
    <row r="36" spans="1:9" ht="15.95" customHeight="1" x14ac:dyDescent="0.2">
      <c r="A36" s="155" t="s">
        <v>14</v>
      </c>
      <c r="B36" s="155" t="s">
        <v>50</v>
      </c>
      <c r="C36" s="156" t="s">
        <v>51</v>
      </c>
      <c r="D36" s="157" t="s">
        <v>15</v>
      </c>
      <c r="E36" s="158"/>
      <c r="F36" s="93" t="s">
        <v>39</v>
      </c>
      <c r="G36" s="93" t="s">
        <v>39</v>
      </c>
      <c r="H36" s="92">
        <v>64081</v>
      </c>
      <c r="I36" s="159"/>
    </row>
    <row r="37" spans="1:9" ht="15.95" customHeight="1" x14ac:dyDescent="0.2">
      <c r="A37" s="155" t="s">
        <v>8</v>
      </c>
      <c r="B37" s="155" t="s">
        <v>141</v>
      </c>
      <c r="C37" s="156" t="s">
        <v>142</v>
      </c>
      <c r="D37" s="157" t="s">
        <v>15</v>
      </c>
      <c r="E37" s="158">
        <v>7.8549999999999991E-3</v>
      </c>
      <c r="F37" s="92">
        <v>198</v>
      </c>
      <c r="G37" s="93" t="s">
        <v>39</v>
      </c>
      <c r="H37" s="93" t="s">
        <v>39</v>
      </c>
      <c r="I37" s="159">
        <v>2</v>
      </c>
    </row>
    <row r="38" spans="1:9" ht="15.95" customHeight="1" x14ac:dyDescent="0.2">
      <c r="A38" s="155" t="s">
        <v>8</v>
      </c>
      <c r="B38" s="155" t="s">
        <v>141</v>
      </c>
      <c r="C38" s="156" t="s">
        <v>142</v>
      </c>
      <c r="D38" s="157" t="s">
        <v>15</v>
      </c>
      <c r="E38" s="158"/>
      <c r="F38" s="93" t="s">
        <v>39</v>
      </c>
      <c r="G38" s="93" t="s">
        <v>39</v>
      </c>
      <c r="H38" s="93" t="s">
        <v>39</v>
      </c>
      <c r="I38" s="159"/>
    </row>
    <row r="39" spans="1:9" ht="15.95" customHeight="1" x14ac:dyDescent="0.2">
      <c r="A39" s="155" t="s">
        <v>13</v>
      </c>
      <c r="B39" s="155" t="s">
        <v>129</v>
      </c>
      <c r="C39" s="156" t="s">
        <v>130</v>
      </c>
      <c r="D39" s="157" t="s">
        <v>15</v>
      </c>
      <c r="E39" s="158">
        <v>0.78021799999999997</v>
      </c>
      <c r="F39" s="92">
        <v>6719</v>
      </c>
      <c r="G39" s="93" t="s">
        <v>39</v>
      </c>
      <c r="H39" s="92">
        <v>2498</v>
      </c>
      <c r="I39" s="159">
        <v>5242</v>
      </c>
    </row>
    <row r="40" spans="1:9" ht="27.95" customHeight="1" x14ac:dyDescent="0.2">
      <c r="A40" s="155" t="s">
        <v>13</v>
      </c>
      <c r="B40" s="155" t="s">
        <v>129</v>
      </c>
      <c r="C40" s="156" t="s">
        <v>130</v>
      </c>
      <c r="D40" s="157" t="s">
        <v>15</v>
      </c>
      <c r="E40" s="158"/>
      <c r="F40" s="93" t="s">
        <v>39</v>
      </c>
      <c r="G40" s="93" t="s">
        <v>39</v>
      </c>
      <c r="H40" s="92">
        <v>1949</v>
      </c>
      <c r="I40" s="159"/>
    </row>
    <row r="41" spans="1:9" ht="15.95" customHeight="1" x14ac:dyDescent="0.2">
      <c r="A41" s="155" t="s">
        <v>9</v>
      </c>
      <c r="B41" s="155" t="s">
        <v>52</v>
      </c>
      <c r="C41" s="156" t="s">
        <v>53</v>
      </c>
      <c r="D41" s="157" t="s">
        <v>15</v>
      </c>
      <c r="E41" s="158">
        <v>24.140405999999999</v>
      </c>
      <c r="F41" s="92">
        <v>14003</v>
      </c>
      <c r="G41" s="93" t="s">
        <v>39</v>
      </c>
      <c r="H41" s="92">
        <v>4263</v>
      </c>
      <c r="I41" s="159">
        <v>338038</v>
      </c>
    </row>
    <row r="42" spans="1:9" ht="27.95" customHeight="1" x14ac:dyDescent="0.2">
      <c r="A42" s="155" t="s">
        <v>9</v>
      </c>
      <c r="B42" s="155" t="s">
        <v>52</v>
      </c>
      <c r="C42" s="156" t="s">
        <v>53</v>
      </c>
      <c r="D42" s="157" t="s">
        <v>15</v>
      </c>
      <c r="E42" s="158"/>
      <c r="F42" s="93" t="s">
        <v>39</v>
      </c>
      <c r="G42" s="93" t="s">
        <v>39</v>
      </c>
      <c r="H42" s="92">
        <v>102911</v>
      </c>
      <c r="I42" s="159"/>
    </row>
    <row r="43" spans="1:9" ht="15.95" customHeight="1" x14ac:dyDescent="0.2">
      <c r="A43" s="155" t="s">
        <v>31</v>
      </c>
      <c r="B43" s="155" t="s">
        <v>143</v>
      </c>
      <c r="C43" s="156" t="s">
        <v>144</v>
      </c>
      <c r="D43" s="157" t="s">
        <v>15</v>
      </c>
      <c r="E43" s="158">
        <v>1.21E-4</v>
      </c>
      <c r="F43" s="92">
        <v>40</v>
      </c>
      <c r="G43" s="93" t="s">
        <v>39</v>
      </c>
      <c r="H43" s="93" t="s">
        <v>39</v>
      </c>
      <c r="I43" s="171" t="s">
        <v>39</v>
      </c>
    </row>
    <row r="44" spans="1:9" ht="15.95" customHeight="1" x14ac:dyDescent="0.2">
      <c r="A44" s="155" t="s">
        <v>31</v>
      </c>
      <c r="B44" s="155" t="s">
        <v>143</v>
      </c>
      <c r="C44" s="156" t="s">
        <v>144</v>
      </c>
      <c r="D44" s="157" t="s">
        <v>15</v>
      </c>
      <c r="E44" s="158"/>
      <c r="F44" s="93" t="s">
        <v>39</v>
      </c>
      <c r="G44" s="93" t="s">
        <v>39</v>
      </c>
      <c r="H44" s="93" t="s">
        <v>39</v>
      </c>
      <c r="I44" s="171" t="s">
        <v>39</v>
      </c>
    </row>
    <row r="45" spans="1:9" ht="15.95" customHeight="1" x14ac:dyDescent="0.2">
      <c r="A45" s="155" t="s">
        <v>40</v>
      </c>
      <c r="B45" s="155" t="s">
        <v>54</v>
      </c>
      <c r="C45" s="156" t="s">
        <v>55</v>
      </c>
      <c r="D45" s="157" t="s">
        <v>15</v>
      </c>
      <c r="E45" s="158">
        <v>4.3053920000000003</v>
      </c>
      <c r="F45" s="92">
        <v>55</v>
      </c>
      <c r="G45" s="93" t="s">
        <v>39</v>
      </c>
      <c r="H45" s="93" t="s">
        <v>39</v>
      </c>
      <c r="I45" s="159">
        <v>237</v>
      </c>
    </row>
    <row r="46" spans="1:9" ht="15.95" customHeight="1" x14ac:dyDescent="0.2">
      <c r="A46" s="155" t="s">
        <v>40</v>
      </c>
      <c r="B46" s="155" t="s">
        <v>54</v>
      </c>
      <c r="C46" s="156" t="s">
        <v>55</v>
      </c>
      <c r="D46" s="157" t="s">
        <v>15</v>
      </c>
      <c r="E46" s="158"/>
      <c r="F46" s="93" t="s">
        <v>39</v>
      </c>
      <c r="G46" s="93" t="s">
        <v>39</v>
      </c>
      <c r="H46" s="93" t="s">
        <v>39</v>
      </c>
      <c r="I46" s="159"/>
    </row>
    <row r="47" spans="1:9" ht="15.95" customHeight="1" x14ac:dyDescent="0.2">
      <c r="A47" s="155" t="s">
        <v>41</v>
      </c>
      <c r="B47" s="155" t="s">
        <v>131</v>
      </c>
      <c r="C47" s="156" t="s">
        <v>132</v>
      </c>
      <c r="D47" s="157" t="s">
        <v>15</v>
      </c>
      <c r="E47" s="158">
        <v>1.434912</v>
      </c>
      <c r="F47" s="92">
        <v>793</v>
      </c>
      <c r="G47" s="93" t="s">
        <v>39</v>
      </c>
      <c r="H47" s="93" t="s">
        <v>39</v>
      </c>
      <c r="I47" s="159">
        <v>1138</v>
      </c>
    </row>
    <row r="48" spans="1:9" ht="15.95" customHeight="1" x14ac:dyDescent="0.2">
      <c r="A48" s="155" t="s">
        <v>41</v>
      </c>
      <c r="B48" s="155" t="s">
        <v>131</v>
      </c>
      <c r="C48" s="156" t="s">
        <v>132</v>
      </c>
      <c r="D48" s="157" t="s">
        <v>15</v>
      </c>
      <c r="E48" s="158"/>
      <c r="F48" s="93" t="s">
        <v>39</v>
      </c>
      <c r="G48" s="93" t="s">
        <v>39</v>
      </c>
      <c r="H48" s="93" t="s">
        <v>39</v>
      </c>
      <c r="I48" s="159"/>
    </row>
    <row r="49" spans="1:9" ht="15.95" customHeight="1" x14ac:dyDescent="0.2">
      <c r="A49" s="155" t="s">
        <v>42</v>
      </c>
      <c r="B49" s="155" t="s">
        <v>56</v>
      </c>
      <c r="C49" s="156" t="s">
        <v>57</v>
      </c>
      <c r="D49" s="157" t="s">
        <v>15</v>
      </c>
      <c r="E49" s="158">
        <v>0.29354400000000003</v>
      </c>
      <c r="F49" s="92">
        <v>987</v>
      </c>
      <c r="G49" s="93" t="s">
        <v>39</v>
      </c>
      <c r="H49" s="93" t="s">
        <v>39</v>
      </c>
      <c r="I49" s="159">
        <v>290</v>
      </c>
    </row>
    <row r="50" spans="1:9" ht="15.95" customHeight="1" x14ac:dyDescent="0.2">
      <c r="A50" s="155" t="s">
        <v>42</v>
      </c>
      <c r="B50" s="155" t="s">
        <v>56</v>
      </c>
      <c r="C50" s="156" t="s">
        <v>57</v>
      </c>
      <c r="D50" s="157" t="s">
        <v>15</v>
      </c>
      <c r="E50" s="158"/>
      <c r="F50" s="93" t="s">
        <v>39</v>
      </c>
      <c r="G50" s="93" t="s">
        <v>39</v>
      </c>
      <c r="H50" s="93" t="s">
        <v>39</v>
      </c>
      <c r="I50" s="159"/>
    </row>
    <row r="51" spans="1:9" ht="15.95" customHeight="1" x14ac:dyDescent="0.2">
      <c r="A51" s="155" t="s">
        <v>43</v>
      </c>
      <c r="B51" s="155" t="s">
        <v>58</v>
      </c>
      <c r="C51" s="156" t="s">
        <v>59</v>
      </c>
      <c r="D51" s="157" t="s">
        <v>15</v>
      </c>
      <c r="E51" s="158">
        <v>0.29354400000000003</v>
      </c>
      <c r="F51" s="92">
        <v>11516</v>
      </c>
      <c r="G51" s="93" t="s">
        <v>39</v>
      </c>
      <c r="H51" s="92">
        <v>3567</v>
      </c>
      <c r="I51" s="159">
        <v>3380</v>
      </c>
    </row>
    <row r="52" spans="1:9" ht="15.95" customHeight="1" x14ac:dyDescent="0.2">
      <c r="A52" s="155" t="s">
        <v>43</v>
      </c>
      <c r="B52" s="155" t="s">
        <v>58</v>
      </c>
      <c r="C52" s="156" t="s">
        <v>59</v>
      </c>
      <c r="D52" s="157" t="s">
        <v>15</v>
      </c>
      <c r="E52" s="158"/>
      <c r="F52" s="93" t="s">
        <v>39</v>
      </c>
      <c r="G52" s="93" t="s">
        <v>39</v>
      </c>
      <c r="H52" s="92">
        <v>1047</v>
      </c>
      <c r="I52" s="159"/>
    </row>
    <row r="53" spans="1:9" ht="15.95" customHeight="1" x14ac:dyDescent="0.2">
      <c r="A53" s="155" t="s">
        <v>44</v>
      </c>
      <c r="B53" s="155" t="s">
        <v>200</v>
      </c>
      <c r="C53" s="156" t="s">
        <v>201</v>
      </c>
      <c r="D53" s="157" t="s">
        <v>15</v>
      </c>
      <c r="E53" s="172">
        <v>31.958079999999999</v>
      </c>
      <c r="F53" s="92">
        <v>1222</v>
      </c>
      <c r="G53" s="93" t="s">
        <v>39</v>
      </c>
      <c r="H53" s="93" t="s">
        <v>39</v>
      </c>
      <c r="I53" s="159">
        <v>39053</v>
      </c>
    </row>
    <row r="54" spans="1:9" ht="15.95" customHeight="1" x14ac:dyDescent="0.2">
      <c r="A54" s="155" t="s">
        <v>44</v>
      </c>
      <c r="B54" s="155" t="s">
        <v>200</v>
      </c>
      <c r="C54" s="156" t="s">
        <v>201</v>
      </c>
      <c r="D54" s="157" t="s">
        <v>15</v>
      </c>
      <c r="E54" s="172"/>
      <c r="F54" s="93" t="s">
        <v>39</v>
      </c>
      <c r="G54" s="93" t="s">
        <v>39</v>
      </c>
      <c r="H54" s="93" t="s">
        <v>39</v>
      </c>
      <c r="I54" s="159"/>
    </row>
    <row r="55" spans="1:9" ht="15.95" customHeight="1" x14ac:dyDescent="0.2">
      <c r="A55" s="155" t="s">
        <v>45</v>
      </c>
      <c r="B55" s="155" t="s">
        <v>192</v>
      </c>
      <c r="C55" s="156" t="s">
        <v>193</v>
      </c>
      <c r="D55" s="157" t="s">
        <v>15</v>
      </c>
      <c r="E55" s="172">
        <v>19.92032</v>
      </c>
      <c r="F55" s="92">
        <v>41</v>
      </c>
      <c r="G55" s="93" t="s">
        <v>39</v>
      </c>
      <c r="H55" s="93" t="s">
        <v>39</v>
      </c>
      <c r="I55" s="159">
        <v>817</v>
      </c>
    </row>
    <row r="56" spans="1:9" ht="15.95" customHeight="1" x14ac:dyDescent="0.2">
      <c r="A56" s="155" t="s">
        <v>45</v>
      </c>
      <c r="B56" s="155" t="s">
        <v>192</v>
      </c>
      <c r="C56" s="156" t="s">
        <v>193</v>
      </c>
      <c r="D56" s="157" t="s">
        <v>15</v>
      </c>
      <c r="E56" s="172"/>
      <c r="F56" s="93" t="s">
        <v>39</v>
      </c>
      <c r="G56" s="93" t="s">
        <v>39</v>
      </c>
      <c r="H56" s="93" t="s">
        <v>39</v>
      </c>
      <c r="I56" s="159"/>
    </row>
    <row r="57" spans="1:9" ht="15.95" customHeight="1" x14ac:dyDescent="0.2">
      <c r="A57" s="155" t="s">
        <v>32</v>
      </c>
      <c r="B57" s="155" t="s">
        <v>60</v>
      </c>
      <c r="C57" s="156" t="s">
        <v>61</v>
      </c>
      <c r="D57" s="157" t="s">
        <v>15</v>
      </c>
      <c r="E57" s="158">
        <v>12.317774</v>
      </c>
      <c r="F57" s="92">
        <v>299</v>
      </c>
      <c r="G57" s="93" t="s">
        <v>39</v>
      </c>
      <c r="H57" s="93" t="s">
        <v>39</v>
      </c>
      <c r="I57" s="159">
        <v>3683</v>
      </c>
    </row>
    <row r="58" spans="1:9" ht="15.95" customHeight="1" x14ac:dyDescent="0.2">
      <c r="A58" s="155" t="s">
        <v>32</v>
      </c>
      <c r="B58" s="155" t="s">
        <v>60</v>
      </c>
      <c r="C58" s="156" t="s">
        <v>61</v>
      </c>
      <c r="D58" s="157" t="s">
        <v>15</v>
      </c>
      <c r="E58" s="158"/>
      <c r="F58" s="93" t="s">
        <v>39</v>
      </c>
      <c r="G58" s="93" t="s">
        <v>39</v>
      </c>
      <c r="H58" s="93" t="s">
        <v>39</v>
      </c>
      <c r="I58" s="159"/>
    </row>
    <row r="59" spans="1:9" ht="15.95" customHeight="1" x14ac:dyDescent="0.2">
      <c r="A59" s="166" t="s">
        <v>35</v>
      </c>
      <c r="B59" s="166" t="s">
        <v>35</v>
      </c>
      <c r="C59" s="167" t="s">
        <v>173</v>
      </c>
      <c r="D59" s="168" t="s">
        <v>10</v>
      </c>
      <c r="E59" s="173" t="s">
        <v>35</v>
      </c>
      <c r="F59" s="93" t="s">
        <v>35</v>
      </c>
      <c r="G59" s="93" t="s">
        <v>35</v>
      </c>
      <c r="H59" s="133">
        <v>222092</v>
      </c>
      <c r="I59" s="120">
        <v>863181</v>
      </c>
    </row>
    <row r="60" spans="1:9" ht="16.7" customHeight="1" x14ac:dyDescent="0.2">
      <c r="A60" s="166" t="s">
        <v>35</v>
      </c>
      <c r="B60" s="166" t="s">
        <v>35</v>
      </c>
      <c r="C60" s="167" t="s">
        <v>173</v>
      </c>
      <c r="D60" s="168" t="s">
        <v>10</v>
      </c>
      <c r="E60" s="173" t="s">
        <v>35</v>
      </c>
      <c r="F60" s="129" t="s">
        <v>35</v>
      </c>
      <c r="G60" s="129" t="s">
        <v>35</v>
      </c>
      <c r="H60" s="129" t="s">
        <v>35</v>
      </c>
      <c r="I60" s="120"/>
    </row>
    <row r="61" spans="1:9" ht="16.7" customHeight="1" x14ac:dyDescent="0.2">
      <c r="A61" s="160" t="s">
        <v>174</v>
      </c>
      <c r="B61" s="160" t="s">
        <v>174</v>
      </c>
      <c r="C61" s="160" t="s">
        <v>174</v>
      </c>
      <c r="D61" s="160" t="s">
        <v>174</v>
      </c>
      <c r="E61" s="160" t="s">
        <v>174</v>
      </c>
      <c r="F61" s="160" t="s">
        <v>174</v>
      </c>
      <c r="G61" s="160" t="s">
        <v>174</v>
      </c>
      <c r="H61" s="160" t="s">
        <v>174</v>
      </c>
      <c r="I61" s="160" t="s">
        <v>174</v>
      </c>
    </row>
    <row r="62" spans="1:9" ht="15.2" customHeight="1" x14ac:dyDescent="0.2">
      <c r="A62" s="155" t="s">
        <v>6</v>
      </c>
      <c r="B62" s="155" t="s">
        <v>227</v>
      </c>
      <c r="C62" s="156" t="s">
        <v>228</v>
      </c>
      <c r="D62" s="157" t="s">
        <v>11</v>
      </c>
      <c r="E62" s="161">
        <v>3.3E-3</v>
      </c>
      <c r="F62" s="92">
        <v>2358157</v>
      </c>
      <c r="G62" s="93" t="s">
        <v>39</v>
      </c>
      <c r="H62" s="93" t="s">
        <v>39</v>
      </c>
      <c r="I62" s="159">
        <v>7782</v>
      </c>
    </row>
    <row r="63" spans="1:9" ht="15.95" customHeight="1" x14ac:dyDescent="0.2">
      <c r="A63" s="155" t="s">
        <v>6</v>
      </c>
      <c r="B63" s="155" t="s">
        <v>227</v>
      </c>
      <c r="C63" s="156" t="s">
        <v>228</v>
      </c>
      <c r="D63" s="157" t="s">
        <v>11</v>
      </c>
      <c r="E63" s="161"/>
      <c r="F63" s="93" t="s">
        <v>39</v>
      </c>
      <c r="G63" s="93" t="s">
        <v>39</v>
      </c>
      <c r="H63" s="93" t="s">
        <v>39</v>
      </c>
      <c r="I63" s="159"/>
    </row>
    <row r="64" spans="1:9" ht="15.95" customHeight="1" x14ac:dyDescent="0.2">
      <c r="A64" s="155" t="s">
        <v>7</v>
      </c>
      <c r="B64" s="155" t="s">
        <v>64</v>
      </c>
      <c r="C64" s="156" t="s">
        <v>65</v>
      </c>
      <c r="D64" s="157" t="s">
        <v>63</v>
      </c>
      <c r="E64" s="158">
        <v>2.6930670000000001</v>
      </c>
      <c r="F64" s="92">
        <v>413</v>
      </c>
      <c r="G64" s="93" t="s">
        <v>39</v>
      </c>
      <c r="H64" s="93" t="s">
        <v>39</v>
      </c>
      <c r="I64" s="159">
        <v>1112</v>
      </c>
    </row>
    <row r="65" spans="1:9" ht="15.95" customHeight="1" x14ac:dyDescent="0.2">
      <c r="A65" s="155" t="s">
        <v>7</v>
      </c>
      <c r="B65" s="155" t="s">
        <v>64</v>
      </c>
      <c r="C65" s="156" t="s">
        <v>65</v>
      </c>
      <c r="D65" s="157" t="s">
        <v>63</v>
      </c>
      <c r="E65" s="158"/>
      <c r="F65" s="93" t="s">
        <v>39</v>
      </c>
      <c r="G65" s="93" t="s">
        <v>39</v>
      </c>
      <c r="H65" s="93" t="s">
        <v>39</v>
      </c>
      <c r="I65" s="159"/>
    </row>
    <row r="66" spans="1:9" ht="15.95" customHeight="1" x14ac:dyDescent="0.2">
      <c r="A66" s="155" t="s">
        <v>14</v>
      </c>
      <c r="B66" s="155" t="s">
        <v>203</v>
      </c>
      <c r="C66" s="156" t="s">
        <v>195</v>
      </c>
      <c r="D66" s="157" t="s">
        <v>12</v>
      </c>
      <c r="E66" s="174">
        <v>213.46600000000001</v>
      </c>
      <c r="F66" s="92">
        <v>286</v>
      </c>
      <c r="G66" s="93" t="s">
        <v>39</v>
      </c>
      <c r="H66" s="93" t="s">
        <v>39</v>
      </c>
      <c r="I66" s="159">
        <v>61051</v>
      </c>
    </row>
    <row r="67" spans="1:9" ht="15.95" customHeight="1" x14ac:dyDescent="0.2">
      <c r="A67" s="155" t="s">
        <v>14</v>
      </c>
      <c r="B67" s="155" t="s">
        <v>203</v>
      </c>
      <c r="C67" s="156" t="s">
        <v>195</v>
      </c>
      <c r="D67" s="157" t="s">
        <v>12</v>
      </c>
      <c r="E67" s="174"/>
      <c r="F67" s="93" t="s">
        <v>39</v>
      </c>
      <c r="G67" s="93" t="s">
        <v>39</v>
      </c>
      <c r="H67" s="93" t="s">
        <v>39</v>
      </c>
      <c r="I67" s="159"/>
    </row>
    <row r="68" spans="1:9" ht="15.95" customHeight="1" x14ac:dyDescent="0.2">
      <c r="A68" s="155" t="s">
        <v>8</v>
      </c>
      <c r="B68" s="155" t="s">
        <v>196</v>
      </c>
      <c r="C68" s="156" t="s">
        <v>223</v>
      </c>
      <c r="D68" s="157" t="s">
        <v>63</v>
      </c>
      <c r="E68" s="174">
        <v>26.677</v>
      </c>
      <c r="F68" s="92">
        <v>50117</v>
      </c>
      <c r="G68" s="93" t="s">
        <v>39</v>
      </c>
      <c r="H68" s="93" t="s">
        <v>39</v>
      </c>
      <c r="I68" s="159">
        <v>1336971</v>
      </c>
    </row>
    <row r="69" spans="1:9" ht="15.95" customHeight="1" x14ac:dyDescent="0.2">
      <c r="A69" s="155" t="s">
        <v>8</v>
      </c>
      <c r="B69" s="155" t="s">
        <v>196</v>
      </c>
      <c r="C69" s="156" t="s">
        <v>223</v>
      </c>
      <c r="D69" s="157" t="s">
        <v>63</v>
      </c>
      <c r="E69" s="174"/>
      <c r="F69" s="93" t="s">
        <v>39</v>
      </c>
      <c r="G69" s="93" t="s">
        <v>39</v>
      </c>
      <c r="H69" s="93" t="s">
        <v>39</v>
      </c>
      <c r="I69" s="159"/>
    </row>
    <row r="70" spans="1:9" ht="15.95" customHeight="1" x14ac:dyDescent="0.2">
      <c r="A70" s="155" t="s">
        <v>13</v>
      </c>
      <c r="B70" s="155" t="s">
        <v>188</v>
      </c>
      <c r="C70" s="156" t="s">
        <v>218</v>
      </c>
      <c r="D70" s="157" t="s">
        <v>11</v>
      </c>
      <c r="E70" s="172">
        <v>9.8999999999999999E-4</v>
      </c>
      <c r="F70" s="92">
        <v>1159425</v>
      </c>
      <c r="G70" s="93" t="s">
        <v>39</v>
      </c>
      <c r="H70" s="93" t="s">
        <v>39</v>
      </c>
      <c r="I70" s="159">
        <v>1148</v>
      </c>
    </row>
    <row r="71" spans="1:9" x14ac:dyDescent="0.2">
      <c r="A71" s="155" t="s">
        <v>13</v>
      </c>
      <c r="B71" s="155" t="s">
        <v>188</v>
      </c>
      <c r="C71" s="156" t="s">
        <v>218</v>
      </c>
      <c r="D71" s="157" t="s">
        <v>11</v>
      </c>
      <c r="E71" s="172"/>
      <c r="F71" s="93" t="s">
        <v>39</v>
      </c>
      <c r="G71" s="93" t="s">
        <v>39</v>
      </c>
      <c r="H71" s="93" t="s">
        <v>39</v>
      </c>
      <c r="I71" s="159"/>
    </row>
    <row r="72" spans="1:9" x14ac:dyDescent="0.2">
      <c r="A72" s="155" t="s">
        <v>9</v>
      </c>
      <c r="B72" s="155" t="s">
        <v>187</v>
      </c>
      <c r="C72" s="156" t="s">
        <v>217</v>
      </c>
      <c r="D72" s="157" t="s">
        <v>11</v>
      </c>
      <c r="E72" s="174">
        <v>2.1999999999999999E-2</v>
      </c>
      <c r="F72" s="92">
        <v>1159425</v>
      </c>
      <c r="G72" s="93" t="s">
        <v>39</v>
      </c>
      <c r="H72" s="93" t="s">
        <v>39</v>
      </c>
      <c r="I72" s="159">
        <v>25507</v>
      </c>
    </row>
    <row r="73" spans="1:9" x14ac:dyDescent="0.2">
      <c r="A73" s="155" t="s">
        <v>9</v>
      </c>
      <c r="B73" s="155" t="s">
        <v>187</v>
      </c>
      <c r="C73" s="156" t="s">
        <v>217</v>
      </c>
      <c r="D73" s="157" t="s">
        <v>11</v>
      </c>
      <c r="E73" s="174"/>
      <c r="F73" s="93" t="s">
        <v>39</v>
      </c>
      <c r="G73" s="93" t="s">
        <v>39</v>
      </c>
      <c r="H73" s="93" t="s">
        <v>39</v>
      </c>
      <c r="I73" s="159"/>
    </row>
    <row r="74" spans="1:9" x14ac:dyDescent="0.2">
      <c r="A74" s="155" t="s">
        <v>31</v>
      </c>
      <c r="B74" s="155" t="s">
        <v>214</v>
      </c>
      <c r="C74" s="156" t="s">
        <v>216</v>
      </c>
      <c r="D74" s="157" t="s">
        <v>66</v>
      </c>
      <c r="E74" s="175">
        <v>3</v>
      </c>
      <c r="F74" s="92">
        <v>3243</v>
      </c>
      <c r="G74" s="93" t="s">
        <v>39</v>
      </c>
      <c r="H74" s="93" t="s">
        <v>39</v>
      </c>
      <c r="I74" s="159">
        <v>9729</v>
      </c>
    </row>
    <row r="75" spans="1:9" x14ac:dyDescent="0.2">
      <c r="A75" s="155" t="s">
        <v>31</v>
      </c>
      <c r="B75" s="155" t="s">
        <v>214</v>
      </c>
      <c r="C75" s="156" t="s">
        <v>216</v>
      </c>
      <c r="D75" s="157" t="s">
        <v>66</v>
      </c>
      <c r="E75" s="175"/>
      <c r="F75" s="93" t="s">
        <v>39</v>
      </c>
      <c r="G75" s="93" t="s">
        <v>39</v>
      </c>
      <c r="H75" s="93" t="s">
        <v>39</v>
      </c>
      <c r="I75" s="159"/>
    </row>
    <row r="76" spans="1:9" x14ac:dyDescent="0.2">
      <c r="A76" s="155" t="s">
        <v>40</v>
      </c>
      <c r="B76" s="155" t="s">
        <v>214</v>
      </c>
      <c r="C76" s="156" t="s">
        <v>215</v>
      </c>
      <c r="D76" s="157" t="s">
        <v>66</v>
      </c>
      <c r="E76" s="175">
        <v>7</v>
      </c>
      <c r="F76" s="92">
        <v>3243</v>
      </c>
      <c r="G76" s="93" t="s">
        <v>39</v>
      </c>
      <c r="H76" s="93" t="s">
        <v>39</v>
      </c>
      <c r="I76" s="159">
        <v>22701</v>
      </c>
    </row>
    <row r="77" spans="1:9" x14ac:dyDescent="0.2">
      <c r="A77" s="155" t="s">
        <v>40</v>
      </c>
      <c r="B77" s="155" t="s">
        <v>214</v>
      </c>
      <c r="C77" s="156" t="s">
        <v>215</v>
      </c>
      <c r="D77" s="157" t="s">
        <v>66</v>
      </c>
      <c r="E77" s="175"/>
      <c r="F77" s="93" t="s">
        <v>39</v>
      </c>
      <c r="G77" s="93" t="s">
        <v>39</v>
      </c>
      <c r="H77" s="93" t="s">
        <v>39</v>
      </c>
      <c r="I77" s="159"/>
    </row>
    <row r="78" spans="1:9" x14ac:dyDescent="0.2">
      <c r="A78" s="155" t="s">
        <v>41</v>
      </c>
      <c r="B78" s="155" t="s">
        <v>90</v>
      </c>
      <c r="C78" s="156" t="s">
        <v>91</v>
      </c>
      <c r="D78" s="157" t="s">
        <v>12</v>
      </c>
      <c r="E78" s="158">
        <v>1.2222379999999999</v>
      </c>
      <c r="F78" s="92">
        <v>1059</v>
      </c>
      <c r="G78" s="93" t="s">
        <v>39</v>
      </c>
      <c r="H78" s="93" t="s">
        <v>39</v>
      </c>
      <c r="I78" s="159">
        <v>1294</v>
      </c>
    </row>
    <row r="79" spans="1:9" x14ac:dyDescent="0.2">
      <c r="A79" s="155" t="s">
        <v>41</v>
      </c>
      <c r="B79" s="155" t="s">
        <v>90</v>
      </c>
      <c r="C79" s="156" t="s">
        <v>91</v>
      </c>
      <c r="D79" s="157" t="s">
        <v>12</v>
      </c>
      <c r="E79" s="158"/>
      <c r="F79" s="93" t="s">
        <v>39</v>
      </c>
      <c r="G79" s="93" t="s">
        <v>39</v>
      </c>
      <c r="H79" s="93" t="s">
        <v>39</v>
      </c>
      <c r="I79" s="159"/>
    </row>
    <row r="80" spans="1:9" x14ac:dyDescent="0.2">
      <c r="A80" s="155" t="s">
        <v>42</v>
      </c>
      <c r="B80" s="155" t="s">
        <v>225</v>
      </c>
      <c r="C80" s="156" t="s">
        <v>226</v>
      </c>
      <c r="D80" s="157" t="s">
        <v>12</v>
      </c>
      <c r="E80" s="174">
        <v>28.359000000000002</v>
      </c>
      <c r="F80" s="92">
        <v>529</v>
      </c>
      <c r="G80" s="93" t="s">
        <v>39</v>
      </c>
      <c r="H80" s="93" t="s">
        <v>39</v>
      </c>
      <c r="I80" s="159">
        <v>15002</v>
      </c>
    </row>
    <row r="81" spans="1:9" x14ac:dyDescent="0.2">
      <c r="A81" s="155" t="s">
        <v>42</v>
      </c>
      <c r="B81" s="155" t="s">
        <v>225</v>
      </c>
      <c r="C81" s="156" t="s">
        <v>226</v>
      </c>
      <c r="D81" s="157" t="s">
        <v>12</v>
      </c>
      <c r="E81" s="174"/>
      <c r="F81" s="93" t="s">
        <v>39</v>
      </c>
      <c r="G81" s="93" t="s">
        <v>39</v>
      </c>
      <c r="H81" s="93" t="s">
        <v>39</v>
      </c>
      <c r="I81" s="159"/>
    </row>
    <row r="82" spans="1:9" x14ac:dyDescent="0.2">
      <c r="A82" s="155" t="s">
        <v>43</v>
      </c>
      <c r="B82" s="155" t="s">
        <v>202</v>
      </c>
      <c r="C82" s="156" t="s">
        <v>224</v>
      </c>
      <c r="D82" s="157" t="s">
        <v>11</v>
      </c>
      <c r="E82" s="172">
        <v>1.5298799999999999</v>
      </c>
      <c r="F82" s="92">
        <v>479359</v>
      </c>
      <c r="G82" s="93" t="s">
        <v>39</v>
      </c>
      <c r="H82" s="93" t="s">
        <v>39</v>
      </c>
      <c r="I82" s="159">
        <v>733362</v>
      </c>
    </row>
    <row r="83" spans="1:9" x14ac:dyDescent="0.2">
      <c r="A83" s="155" t="s">
        <v>43</v>
      </c>
      <c r="B83" s="155" t="s">
        <v>202</v>
      </c>
      <c r="C83" s="156" t="s">
        <v>224</v>
      </c>
      <c r="D83" s="157" t="s">
        <v>11</v>
      </c>
      <c r="E83" s="172"/>
      <c r="F83" s="93" t="s">
        <v>39</v>
      </c>
      <c r="G83" s="93" t="s">
        <v>39</v>
      </c>
      <c r="H83" s="93" t="s">
        <v>39</v>
      </c>
      <c r="I83" s="159"/>
    </row>
    <row r="84" spans="1:9" x14ac:dyDescent="0.2">
      <c r="A84" s="155" t="s">
        <v>44</v>
      </c>
      <c r="B84" s="155" t="s">
        <v>67</v>
      </c>
      <c r="C84" s="156" t="s">
        <v>128</v>
      </c>
      <c r="D84" s="157" t="s">
        <v>12</v>
      </c>
      <c r="E84" s="158">
        <v>0.55932899999999997</v>
      </c>
      <c r="F84" s="92">
        <v>241</v>
      </c>
      <c r="G84" s="93" t="s">
        <v>39</v>
      </c>
      <c r="H84" s="93" t="s">
        <v>39</v>
      </c>
      <c r="I84" s="159">
        <v>135</v>
      </c>
    </row>
    <row r="85" spans="1:9" x14ac:dyDescent="0.2">
      <c r="A85" s="155" t="s">
        <v>44</v>
      </c>
      <c r="B85" s="155" t="s">
        <v>67</v>
      </c>
      <c r="C85" s="156" t="s">
        <v>128</v>
      </c>
      <c r="D85" s="157" t="s">
        <v>12</v>
      </c>
      <c r="E85" s="158"/>
      <c r="F85" s="93" t="s">
        <v>39</v>
      </c>
      <c r="G85" s="93" t="s">
        <v>39</v>
      </c>
      <c r="H85" s="93" t="s">
        <v>39</v>
      </c>
      <c r="I85" s="159"/>
    </row>
    <row r="86" spans="1:9" x14ac:dyDescent="0.2">
      <c r="A86" s="155" t="s">
        <v>45</v>
      </c>
      <c r="B86" s="155" t="s">
        <v>212</v>
      </c>
      <c r="C86" s="156" t="s">
        <v>213</v>
      </c>
      <c r="D86" s="157" t="s">
        <v>21</v>
      </c>
      <c r="E86" s="175">
        <v>205</v>
      </c>
      <c r="F86" s="92">
        <v>10234</v>
      </c>
      <c r="G86" s="93" t="s">
        <v>39</v>
      </c>
      <c r="H86" s="93" t="s">
        <v>39</v>
      </c>
      <c r="I86" s="159">
        <v>2097970</v>
      </c>
    </row>
    <row r="87" spans="1:9" x14ac:dyDescent="0.2">
      <c r="A87" s="155" t="s">
        <v>45</v>
      </c>
      <c r="B87" s="155" t="s">
        <v>212</v>
      </c>
      <c r="C87" s="156" t="s">
        <v>213</v>
      </c>
      <c r="D87" s="157" t="s">
        <v>21</v>
      </c>
      <c r="E87" s="175"/>
      <c r="F87" s="93" t="s">
        <v>39</v>
      </c>
      <c r="G87" s="93" t="s">
        <v>39</v>
      </c>
      <c r="H87" s="93" t="s">
        <v>39</v>
      </c>
      <c r="I87" s="159"/>
    </row>
    <row r="88" spans="1:9" x14ac:dyDescent="0.2">
      <c r="A88" s="155" t="s">
        <v>32</v>
      </c>
      <c r="B88" s="155" t="s">
        <v>175</v>
      </c>
      <c r="C88" s="156" t="s">
        <v>148</v>
      </c>
      <c r="D88" s="157" t="s">
        <v>11</v>
      </c>
      <c r="E88" s="158">
        <v>1.5999999999999999E-5</v>
      </c>
      <c r="F88" s="92">
        <v>642114</v>
      </c>
      <c r="G88" s="93" t="s">
        <v>39</v>
      </c>
      <c r="H88" s="93" t="s">
        <v>39</v>
      </c>
      <c r="I88" s="159">
        <v>10</v>
      </c>
    </row>
    <row r="89" spans="1:9" x14ac:dyDescent="0.2">
      <c r="A89" s="155" t="s">
        <v>32</v>
      </c>
      <c r="B89" s="155" t="s">
        <v>175</v>
      </c>
      <c r="C89" s="156" t="s">
        <v>148</v>
      </c>
      <c r="D89" s="157" t="s">
        <v>11</v>
      </c>
      <c r="E89" s="158"/>
      <c r="F89" s="93" t="s">
        <v>39</v>
      </c>
      <c r="G89" s="93" t="s">
        <v>39</v>
      </c>
      <c r="H89" s="93" t="s">
        <v>39</v>
      </c>
      <c r="I89" s="159"/>
    </row>
    <row r="90" spans="1:9" x14ac:dyDescent="0.2">
      <c r="A90" s="155" t="s">
        <v>30</v>
      </c>
      <c r="B90" s="155" t="s">
        <v>176</v>
      </c>
      <c r="C90" s="156" t="s">
        <v>135</v>
      </c>
      <c r="D90" s="157" t="s">
        <v>11</v>
      </c>
      <c r="E90" s="158">
        <v>4.143E-3</v>
      </c>
      <c r="F90" s="92">
        <v>176524</v>
      </c>
      <c r="G90" s="93" t="s">
        <v>39</v>
      </c>
      <c r="H90" s="93" t="s">
        <v>39</v>
      </c>
      <c r="I90" s="159">
        <v>731</v>
      </c>
    </row>
    <row r="91" spans="1:9" x14ac:dyDescent="0.2">
      <c r="A91" s="155" t="s">
        <v>30</v>
      </c>
      <c r="B91" s="155" t="s">
        <v>176</v>
      </c>
      <c r="C91" s="156" t="s">
        <v>135</v>
      </c>
      <c r="D91" s="157" t="s">
        <v>11</v>
      </c>
      <c r="E91" s="158"/>
      <c r="F91" s="93" t="s">
        <v>39</v>
      </c>
      <c r="G91" s="93" t="s">
        <v>39</v>
      </c>
      <c r="H91" s="93" t="s">
        <v>39</v>
      </c>
      <c r="I91" s="159"/>
    </row>
    <row r="92" spans="1:9" x14ac:dyDescent="0.2">
      <c r="A92" s="166" t="s">
        <v>47</v>
      </c>
      <c r="B92" s="166" t="s">
        <v>177</v>
      </c>
      <c r="C92" s="167" t="s">
        <v>150</v>
      </c>
      <c r="D92" s="168" t="s">
        <v>11</v>
      </c>
      <c r="E92" s="178">
        <v>1.03E-4</v>
      </c>
      <c r="F92" s="92">
        <v>859685</v>
      </c>
      <c r="G92" s="93" t="s">
        <v>39</v>
      </c>
      <c r="H92" s="93" t="s">
        <v>39</v>
      </c>
      <c r="I92" s="165">
        <v>88</v>
      </c>
    </row>
    <row r="93" spans="1:9" x14ac:dyDescent="0.2">
      <c r="A93" s="166" t="s">
        <v>47</v>
      </c>
      <c r="B93" s="166" t="s">
        <v>177</v>
      </c>
      <c r="C93" s="167" t="s">
        <v>150</v>
      </c>
      <c r="D93" s="168" t="s">
        <v>11</v>
      </c>
      <c r="E93" s="178"/>
      <c r="F93" s="129" t="s">
        <v>39</v>
      </c>
      <c r="G93" s="129" t="s">
        <v>39</v>
      </c>
      <c r="H93" s="129" t="s">
        <v>39</v>
      </c>
      <c r="I93" s="165"/>
    </row>
    <row r="94" spans="1:9" x14ac:dyDescent="0.2">
      <c r="A94" s="166" t="s">
        <v>35</v>
      </c>
      <c r="B94" s="166" t="s">
        <v>35</v>
      </c>
      <c r="C94" s="167" t="s">
        <v>178</v>
      </c>
      <c r="D94" s="168" t="s">
        <v>10</v>
      </c>
      <c r="E94" s="173" t="s">
        <v>35</v>
      </c>
      <c r="F94" s="93" t="s">
        <v>35</v>
      </c>
      <c r="G94" s="93" t="s">
        <v>35</v>
      </c>
      <c r="H94" s="93" t="s">
        <v>35</v>
      </c>
      <c r="I94" s="120">
        <v>4314593</v>
      </c>
    </row>
    <row r="95" spans="1:9" x14ac:dyDescent="0.2">
      <c r="A95" s="166" t="s">
        <v>35</v>
      </c>
      <c r="B95" s="166" t="s">
        <v>35</v>
      </c>
      <c r="C95" s="167" t="s">
        <v>178</v>
      </c>
      <c r="D95" s="168" t="s">
        <v>10</v>
      </c>
      <c r="E95" s="173" t="s">
        <v>35</v>
      </c>
      <c r="F95" s="129" t="s">
        <v>35</v>
      </c>
      <c r="G95" s="129" t="s">
        <v>35</v>
      </c>
      <c r="H95" s="129" t="s">
        <v>35</v>
      </c>
      <c r="I95" s="120"/>
    </row>
    <row r="96" spans="1:9" x14ac:dyDescent="0.2">
      <c r="A96" s="177" t="s">
        <v>35</v>
      </c>
      <c r="B96" s="177" t="s">
        <v>35</v>
      </c>
      <c r="C96" s="177" t="s">
        <v>35</v>
      </c>
      <c r="D96" s="177" t="s">
        <v>35</v>
      </c>
      <c r="E96" s="177" t="s">
        <v>35</v>
      </c>
      <c r="F96" s="177" t="s">
        <v>35</v>
      </c>
      <c r="G96" s="177" t="s">
        <v>35</v>
      </c>
      <c r="H96" s="177" t="s">
        <v>35</v>
      </c>
      <c r="I96" s="177" t="s">
        <v>35</v>
      </c>
    </row>
    <row r="97" spans="2:6" x14ac:dyDescent="0.2">
      <c r="B97" s="122" t="s">
        <v>68</v>
      </c>
      <c r="C97" s="121" t="s">
        <v>35</v>
      </c>
      <c r="D97" s="154" t="s">
        <v>35</v>
      </c>
      <c r="E97" s="154" t="s">
        <v>35</v>
      </c>
      <c r="F97" s="154" t="s">
        <v>35</v>
      </c>
    </row>
    <row r="98" spans="2:6" ht="15" x14ac:dyDescent="0.25">
      <c r="B98" s="88" t="s">
        <v>35</v>
      </c>
      <c r="C98" s="89" t="s">
        <v>179</v>
      </c>
      <c r="D98" s="176" t="s">
        <v>180</v>
      </c>
      <c r="E98" s="176" t="s">
        <v>180</v>
      </c>
      <c r="F98" s="176" t="s">
        <v>180</v>
      </c>
    </row>
    <row r="99" spans="2:6" x14ac:dyDescent="0.2">
      <c r="B99" s="122" t="s">
        <v>71</v>
      </c>
      <c r="C99" s="121" t="s">
        <v>35</v>
      </c>
      <c r="D99" s="154" t="s">
        <v>35</v>
      </c>
      <c r="E99" s="154" t="s">
        <v>35</v>
      </c>
      <c r="F99" s="154" t="s">
        <v>35</v>
      </c>
    </row>
    <row r="100" spans="2:6" ht="15" x14ac:dyDescent="0.25">
      <c r="B100" s="88" t="s">
        <v>35</v>
      </c>
      <c r="C100" s="89" t="s">
        <v>179</v>
      </c>
      <c r="D100" s="176" t="s">
        <v>180</v>
      </c>
      <c r="E100" s="176" t="s">
        <v>180</v>
      </c>
      <c r="F100" s="176" t="s">
        <v>180</v>
      </c>
    </row>
  </sheetData>
  <mergeCells count="261">
    <mergeCell ref="C27:C28"/>
    <mergeCell ref="D27:D28"/>
    <mergeCell ref="E27:E28"/>
    <mergeCell ref="I27:I28"/>
    <mergeCell ref="D98:F98"/>
    <mergeCell ref="D99:F99"/>
    <mergeCell ref="D100:F100"/>
    <mergeCell ref="A96:I96"/>
    <mergeCell ref="D97:F97"/>
    <mergeCell ref="A92:A93"/>
    <mergeCell ref="B92:B93"/>
    <mergeCell ref="C92:C93"/>
    <mergeCell ref="D92:D93"/>
    <mergeCell ref="E92:E93"/>
    <mergeCell ref="I92:I93"/>
    <mergeCell ref="A94:A95"/>
    <mergeCell ref="B94:B95"/>
    <mergeCell ref="C94:C95"/>
    <mergeCell ref="D94:D95"/>
    <mergeCell ref="E94:E95"/>
    <mergeCell ref="D88:D89"/>
    <mergeCell ref="E88:E89"/>
    <mergeCell ref="I88:I89"/>
    <mergeCell ref="A90:A91"/>
    <mergeCell ref="B90:B91"/>
    <mergeCell ref="C90:C91"/>
    <mergeCell ref="D90:D91"/>
    <mergeCell ref="E90:E91"/>
    <mergeCell ref="I90:I91"/>
    <mergeCell ref="A88:A89"/>
    <mergeCell ref="B88:B89"/>
    <mergeCell ref="C88:C89"/>
    <mergeCell ref="A84:A85"/>
    <mergeCell ref="B84:B85"/>
    <mergeCell ref="C84:C85"/>
    <mergeCell ref="D84:D85"/>
    <mergeCell ref="E84:E85"/>
    <mergeCell ref="I84:I85"/>
    <mergeCell ref="A86:A87"/>
    <mergeCell ref="B86:B87"/>
    <mergeCell ref="C86:C87"/>
    <mergeCell ref="D86:D87"/>
    <mergeCell ref="E86:E87"/>
    <mergeCell ref="I86:I87"/>
    <mergeCell ref="A80:A81"/>
    <mergeCell ref="B80:B81"/>
    <mergeCell ref="C80:C81"/>
    <mergeCell ref="D80:D81"/>
    <mergeCell ref="E80:E81"/>
    <mergeCell ref="I80:I81"/>
    <mergeCell ref="A82:A83"/>
    <mergeCell ref="B82:B83"/>
    <mergeCell ref="C82:C83"/>
    <mergeCell ref="D82:D83"/>
    <mergeCell ref="E82:E83"/>
    <mergeCell ref="I82:I83"/>
    <mergeCell ref="I76:I77"/>
    <mergeCell ref="A78:A79"/>
    <mergeCell ref="B78:B79"/>
    <mergeCell ref="C78:C79"/>
    <mergeCell ref="D78:D79"/>
    <mergeCell ref="E78:E79"/>
    <mergeCell ref="I78:I79"/>
    <mergeCell ref="A76:A77"/>
    <mergeCell ref="B76:B77"/>
    <mergeCell ref="C76:C77"/>
    <mergeCell ref="D76:D77"/>
    <mergeCell ref="E76:E77"/>
    <mergeCell ref="E64:E65"/>
    <mergeCell ref="A70:A71"/>
    <mergeCell ref="B70:B71"/>
    <mergeCell ref="C70:C71"/>
    <mergeCell ref="D70:D71"/>
    <mergeCell ref="E70:E71"/>
    <mergeCell ref="I70:I71"/>
    <mergeCell ref="I72:I73"/>
    <mergeCell ref="A74:A75"/>
    <mergeCell ref="B74:B75"/>
    <mergeCell ref="C74:C75"/>
    <mergeCell ref="D74:D75"/>
    <mergeCell ref="E74:E75"/>
    <mergeCell ref="I74:I75"/>
    <mergeCell ref="A72:A73"/>
    <mergeCell ref="B72:B73"/>
    <mergeCell ref="C72:C73"/>
    <mergeCell ref="D72:D73"/>
    <mergeCell ref="E72:E73"/>
    <mergeCell ref="I64:I65"/>
    <mergeCell ref="A66:A67"/>
    <mergeCell ref="B66:B67"/>
    <mergeCell ref="C66:C67"/>
    <mergeCell ref="D66:D67"/>
    <mergeCell ref="E66:E67"/>
    <mergeCell ref="I66:I67"/>
    <mergeCell ref="I68:I69"/>
    <mergeCell ref="A61:I61"/>
    <mergeCell ref="A62:A63"/>
    <mergeCell ref="B62:B63"/>
    <mergeCell ref="C62:C63"/>
    <mergeCell ref="D62:D63"/>
    <mergeCell ref="E62:E63"/>
    <mergeCell ref="I62:I63"/>
    <mergeCell ref="A68:A69"/>
    <mergeCell ref="B68:B69"/>
    <mergeCell ref="C68:C69"/>
    <mergeCell ref="D68:D69"/>
    <mergeCell ref="E68:E69"/>
    <mergeCell ref="A64:A65"/>
    <mergeCell ref="B64:B65"/>
    <mergeCell ref="C64:C65"/>
    <mergeCell ref="D64:D65"/>
    <mergeCell ref="A57:A58"/>
    <mergeCell ref="B57:B58"/>
    <mergeCell ref="C57:C58"/>
    <mergeCell ref="D57:D58"/>
    <mergeCell ref="E57:E58"/>
    <mergeCell ref="I57:I58"/>
    <mergeCell ref="A59:A60"/>
    <mergeCell ref="B59:B60"/>
    <mergeCell ref="C59:C60"/>
    <mergeCell ref="D59:D60"/>
    <mergeCell ref="E59:E60"/>
    <mergeCell ref="A53:A54"/>
    <mergeCell ref="B53:B54"/>
    <mergeCell ref="C53:C54"/>
    <mergeCell ref="D53:D54"/>
    <mergeCell ref="E53:E54"/>
    <mergeCell ref="I53:I54"/>
    <mergeCell ref="A55:A56"/>
    <mergeCell ref="B55:B56"/>
    <mergeCell ref="C55:C56"/>
    <mergeCell ref="D55:D56"/>
    <mergeCell ref="E55:E56"/>
    <mergeCell ref="I55:I56"/>
    <mergeCell ref="A49:A50"/>
    <mergeCell ref="B49:B50"/>
    <mergeCell ref="C49:C50"/>
    <mergeCell ref="D49:D50"/>
    <mergeCell ref="E49:E50"/>
    <mergeCell ref="I49:I50"/>
    <mergeCell ref="A51:A52"/>
    <mergeCell ref="B51:B52"/>
    <mergeCell ref="C51:C52"/>
    <mergeCell ref="D51:D52"/>
    <mergeCell ref="E51:E52"/>
    <mergeCell ref="I51:I52"/>
    <mergeCell ref="A45:A46"/>
    <mergeCell ref="B45:B46"/>
    <mergeCell ref="C45:C46"/>
    <mergeCell ref="D45:D46"/>
    <mergeCell ref="E45:E46"/>
    <mergeCell ref="I45:I46"/>
    <mergeCell ref="A47:A48"/>
    <mergeCell ref="B47:B48"/>
    <mergeCell ref="C47:C48"/>
    <mergeCell ref="D47:D48"/>
    <mergeCell ref="E47:E48"/>
    <mergeCell ref="I47:I48"/>
    <mergeCell ref="A41:A42"/>
    <mergeCell ref="B41:B42"/>
    <mergeCell ref="C41:C42"/>
    <mergeCell ref="D41:D42"/>
    <mergeCell ref="E41:E42"/>
    <mergeCell ref="I41:I42"/>
    <mergeCell ref="A43:A44"/>
    <mergeCell ref="B43:B44"/>
    <mergeCell ref="C43:C44"/>
    <mergeCell ref="D43:D44"/>
    <mergeCell ref="E43:E44"/>
    <mergeCell ref="I43:I44"/>
    <mergeCell ref="A35:A36"/>
    <mergeCell ref="B35:B36"/>
    <mergeCell ref="C35:C36"/>
    <mergeCell ref="D35:D36"/>
    <mergeCell ref="E35:E36"/>
    <mergeCell ref="I35:I36"/>
    <mergeCell ref="A37:A38"/>
    <mergeCell ref="B37:B38"/>
    <mergeCell ref="C37:C38"/>
    <mergeCell ref="D37:D38"/>
    <mergeCell ref="E37:E38"/>
    <mergeCell ref="I37:I38"/>
    <mergeCell ref="A33:A34"/>
    <mergeCell ref="B33:B34"/>
    <mergeCell ref="C33:C34"/>
    <mergeCell ref="D33:D34"/>
    <mergeCell ref="E33:E34"/>
    <mergeCell ref="I33:I34"/>
    <mergeCell ref="E31:E32"/>
    <mergeCell ref="I31:I32"/>
    <mergeCell ref="I17:I18"/>
    <mergeCell ref="A29:I29"/>
    <mergeCell ref="A31:A32"/>
    <mergeCell ref="B31:B32"/>
    <mergeCell ref="C31:C32"/>
    <mergeCell ref="D31:D32"/>
    <mergeCell ref="A23:I23"/>
    <mergeCell ref="A24:A25"/>
    <mergeCell ref="B24:B25"/>
    <mergeCell ref="C24:C25"/>
    <mergeCell ref="D24:D25"/>
    <mergeCell ref="E24:E25"/>
    <mergeCell ref="I24:I25"/>
    <mergeCell ref="A26:I26"/>
    <mergeCell ref="A27:A28"/>
    <mergeCell ref="B27:B28"/>
    <mergeCell ref="B15:B16"/>
    <mergeCell ref="C15:C16"/>
    <mergeCell ref="D15:D16"/>
    <mergeCell ref="E15:E1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I15:I16"/>
    <mergeCell ref="A17:A18"/>
    <mergeCell ref="B17:B18"/>
    <mergeCell ref="C17:C18"/>
    <mergeCell ref="D17:D18"/>
    <mergeCell ref="E17:E18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A39:A40"/>
    <mergeCell ref="B39:B40"/>
    <mergeCell ref="C39:C40"/>
    <mergeCell ref="D39:D40"/>
    <mergeCell ref="E39:E40"/>
    <mergeCell ref="I39:I40"/>
    <mergeCell ref="B6:I6"/>
    <mergeCell ref="A7:B7"/>
    <mergeCell ref="C7:I7"/>
    <mergeCell ref="D9:D10"/>
    <mergeCell ref="E9:E10"/>
    <mergeCell ref="I9:I10"/>
    <mergeCell ref="A12:I12"/>
    <mergeCell ref="A13:A14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15:A16"/>
  </mergeCells>
  <pageMargins left="0.59055118110236227" right="0.59055118110236227" top="0.78740157480314965" bottom="0.78740157480314965" header="0.51181102362204722" footer="0.51181102362204722"/>
  <pageSetup paperSize="9" scale="84" fitToHeight="10000" orientation="landscape" horizontalDpi="300" verticalDpi="300" r:id="rId1"/>
  <headerFooter>
    <oddFooter>&amp;C&amp;"Times New Roman,Обычный"Страниц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opLeftCell="A4" workbookViewId="0">
      <selection activeCell="A4" sqref="A1:XFD1048576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63" t="s">
        <v>107</v>
      </c>
      <c r="B1" s="163" t="s">
        <v>107</v>
      </c>
      <c r="C1" s="163" t="s">
        <v>107</v>
      </c>
      <c r="D1" s="163" t="s">
        <v>107</v>
      </c>
      <c r="E1" s="180" t="s">
        <v>108</v>
      </c>
      <c r="F1" s="180" t="s">
        <v>108</v>
      </c>
      <c r="G1" s="180" t="s">
        <v>108</v>
      </c>
    </row>
    <row r="2" spans="1:7" ht="11.25" customHeight="1" x14ac:dyDescent="0.2">
      <c r="A2" s="163" t="s">
        <v>107</v>
      </c>
      <c r="B2" s="163" t="s">
        <v>107</v>
      </c>
      <c r="C2" s="163" t="s">
        <v>107</v>
      </c>
      <c r="D2" s="163" t="s">
        <v>107</v>
      </c>
    </row>
    <row r="3" spans="1:7" ht="16.7" customHeight="1" x14ac:dyDescent="0.2">
      <c r="A3" s="142" t="s">
        <v>34</v>
      </c>
      <c r="B3" s="142" t="s">
        <v>34</v>
      </c>
      <c r="C3" s="144" t="s">
        <v>89</v>
      </c>
      <c r="D3" s="144" t="s">
        <v>89</v>
      </c>
      <c r="E3" s="144" t="s">
        <v>89</v>
      </c>
      <c r="F3" s="144" t="s">
        <v>89</v>
      </c>
      <c r="G3" s="144" t="s">
        <v>89</v>
      </c>
    </row>
    <row r="4" spans="1:7" ht="16.7" customHeight="1" x14ac:dyDescent="0.2">
      <c r="A4" s="142" t="s">
        <v>0</v>
      </c>
      <c r="B4" s="142" t="s">
        <v>0</v>
      </c>
      <c r="C4" s="144" t="s">
        <v>35</v>
      </c>
      <c r="D4" s="144" t="s">
        <v>35</v>
      </c>
      <c r="E4" s="144" t="s">
        <v>35</v>
      </c>
      <c r="F4" s="144" t="s">
        <v>35</v>
      </c>
      <c r="G4" s="144" t="s">
        <v>35</v>
      </c>
    </row>
    <row r="5" spans="1:7" ht="30.95" customHeight="1" x14ac:dyDescent="0.2">
      <c r="A5" s="145" t="s">
        <v>205</v>
      </c>
      <c r="B5" s="145" t="s">
        <v>205</v>
      </c>
      <c r="C5" s="145" t="s">
        <v>205</v>
      </c>
      <c r="D5" s="145" t="s">
        <v>205</v>
      </c>
      <c r="E5" s="145" t="s">
        <v>205</v>
      </c>
      <c r="F5" s="145" t="s">
        <v>205</v>
      </c>
      <c r="G5" s="145" t="s">
        <v>205</v>
      </c>
    </row>
    <row r="6" spans="1:7" ht="16.7" customHeight="1" x14ac:dyDescent="0.2">
      <c r="A6" s="123" t="s">
        <v>1</v>
      </c>
      <c r="B6" s="154" t="s">
        <v>206</v>
      </c>
      <c r="C6" s="154" t="s">
        <v>206</v>
      </c>
      <c r="D6" s="154" t="s">
        <v>206</v>
      </c>
      <c r="E6" s="154" t="s">
        <v>206</v>
      </c>
      <c r="F6" s="154" t="s">
        <v>206</v>
      </c>
      <c r="G6" s="154" t="s">
        <v>206</v>
      </c>
    </row>
    <row r="7" spans="1:7" ht="3" customHeight="1" x14ac:dyDescent="0.2">
      <c r="B7" s="154" t="s">
        <v>206</v>
      </c>
      <c r="C7" s="154" t="s">
        <v>206</v>
      </c>
      <c r="D7" s="154" t="s">
        <v>206</v>
      </c>
      <c r="E7" s="154" t="s">
        <v>206</v>
      </c>
      <c r="F7" s="154" t="s">
        <v>206</v>
      </c>
      <c r="G7" s="154" t="s">
        <v>206</v>
      </c>
    </row>
    <row r="8" spans="1:7" ht="2.85" customHeight="1" x14ac:dyDescent="0.2">
      <c r="A8" s="143" t="s">
        <v>35</v>
      </c>
    </row>
    <row r="9" spans="1:7" ht="14.25" customHeight="1" x14ac:dyDescent="0.2">
      <c r="A9" s="143" t="s">
        <v>35</v>
      </c>
      <c r="B9" s="181" t="s">
        <v>72</v>
      </c>
      <c r="C9" s="181" t="s">
        <v>72</v>
      </c>
      <c r="D9" s="181" t="s">
        <v>72</v>
      </c>
      <c r="E9" s="181" t="s">
        <v>72</v>
      </c>
      <c r="F9" s="181" t="s">
        <v>72</v>
      </c>
      <c r="G9" s="181" t="s">
        <v>72</v>
      </c>
    </row>
    <row r="10" spans="1:7" ht="16.7" customHeight="1" x14ac:dyDescent="0.2">
      <c r="A10" s="142" t="s">
        <v>19</v>
      </c>
      <c r="B10" s="142" t="s">
        <v>19</v>
      </c>
      <c r="C10" s="144" t="s">
        <v>207</v>
      </c>
      <c r="D10" s="144" t="s">
        <v>207</v>
      </c>
      <c r="E10" s="144" t="s">
        <v>207</v>
      </c>
      <c r="F10" s="144" t="s">
        <v>207</v>
      </c>
      <c r="G10" s="144" t="s">
        <v>207</v>
      </c>
    </row>
    <row r="11" spans="1:7" ht="13.5" customHeight="1" x14ac:dyDescent="0.2">
      <c r="A11" s="164" t="s">
        <v>17</v>
      </c>
      <c r="B11" s="164" t="s">
        <v>17</v>
      </c>
      <c r="C11" s="164" t="s">
        <v>17</v>
      </c>
      <c r="D11" s="164" t="s">
        <v>17</v>
      </c>
      <c r="E11" s="182">
        <v>10564.591</v>
      </c>
      <c r="F11" s="182"/>
      <c r="G11" s="62" t="s">
        <v>109</v>
      </c>
    </row>
    <row r="12" spans="1:7" ht="13.5" customHeight="1" x14ac:dyDescent="0.2">
      <c r="A12" s="164" t="s">
        <v>110</v>
      </c>
      <c r="B12" s="164" t="s">
        <v>110</v>
      </c>
      <c r="C12" s="164" t="s">
        <v>110</v>
      </c>
      <c r="D12" s="164" t="s">
        <v>110</v>
      </c>
      <c r="E12" s="182">
        <v>5609.0619999999999</v>
      </c>
      <c r="F12" s="182"/>
      <c r="G12" s="62" t="s">
        <v>109</v>
      </c>
    </row>
    <row r="13" spans="1:7" ht="13.5" customHeight="1" x14ac:dyDescent="0.2">
      <c r="A13" s="164" t="s">
        <v>73</v>
      </c>
      <c r="B13" s="164" t="s">
        <v>73</v>
      </c>
      <c r="C13" s="164" t="s">
        <v>73</v>
      </c>
      <c r="D13" s="164" t="s">
        <v>73</v>
      </c>
      <c r="E13" s="183">
        <v>1.02891</v>
      </c>
      <c r="F13" s="183"/>
      <c r="G13" s="62" t="s">
        <v>111</v>
      </c>
    </row>
    <row r="14" spans="1:7" ht="16.7" customHeight="1" x14ac:dyDescent="0.2">
      <c r="A14" s="151" t="s">
        <v>112</v>
      </c>
      <c r="B14" s="151" t="s">
        <v>112</v>
      </c>
      <c r="C14" s="151" t="s">
        <v>112</v>
      </c>
      <c r="D14" s="151" t="s">
        <v>112</v>
      </c>
      <c r="E14" s="151" t="s">
        <v>112</v>
      </c>
      <c r="F14" s="151" t="s">
        <v>112</v>
      </c>
      <c r="G14" s="151" t="s">
        <v>112</v>
      </c>
    </row>
    <row r="15" spans="1:7" ht="57.4" customHeight="1" x14ac:dyDescent="0.2">
      <c r="A15" s="124" t="s">
        <v>113</v>
      </c>
      <c r="B15" s="124" t="s">
        <v>114</v>
      </c>
      <c r="C15" s="124" t="s">
        <v>74</v>
      </c>
      <c r="D15" s="124" t="s">
        <v>18</v>
      </c>
      <c r="E15" s="124" t="s">
        <v>4</v>
      </c>
      <c r="F15" s="124" t="s">
        <v>115</v>
      </c>
      <c r="G15" s="124" t="s">
        <v>116</v>
      </c>
    </row>
    <row r="16" spans="1:7" ht="15.2" customHeight="1" x14ac:dyDescent="0.2">
      <c r="A16" s="124" t="s">
        <v>6</v>
      </c>
      <c r="B16" s="124" t="s">
        <v>7</v>
      </c>
      <c r="C16" s="124" t="s">
        <v>14</v>
      </c>
      <c r="D16" s="124" t="s">
        <v>8</v>
      </c>
      <c r="E16" s="124" t="s">
        <v>13</v>
      </c>
      <c r="F16" s="124" t="s">
        <v>9</v>
      </c>
      <c r="G16" s="124" t="s">
        <v>31</v>
      </c>
    </row>
    <row r="17" spans="1:7" ht="16.7" customHeight="1" x14ac:dyDescent="0.2">
      <c r="A17" s="131" t="s">
        <v>35</v>
      </c>
      <c r="B17" s="63" t="s">
        <v>35</v>
      </c>
      <c r="C17" s="64" t="s">
        <v>117</v>
      </c>
      <c r="D17" s="63" t="s">
        <v>35</v>
      </c>
      <c r="E17" s="65" t="s">
        <v>35</v>
      </c>
      <c r="F17" s="65" t="s">
        <v>35</v>
      </c>
      <c r="G17" s="66">
        <v>10564591</v>
      </c>
    </row>
    <row r="18" spans="1:7" ht="16.7" customHeight="1" x14ac:dyDescent="0.2">
      <c r="A18" s="67" t="s">
        <v>35</v>
      </c>
      <c r="B18" s="68" t="s">
        <v>35</v>
      </c>
      <c r="C18" s="69" t="s">
        <v>118</v>
      </c>
      <c r="D18" s="68" t="s">
        <v>35</v>
      </c>
      <c r="E18" s="70" t="s">
        <v>35</v>
      </c>
      <c r="F18" s="70" t="s">
        <v>35</v>
      </c>
      <c r="G18" s="71" t="s">
        <v>35</v>
      </c>
    </row>
    <row r="19" spans="1:7" ht="16.7" customHeight="1" x14ac:dyDescent="0.2">
      <c r="A19" s="67" t="s">
        <v>35</v>
      </c>
      <c r="B19" s="67" t="s">
        <v>35</v>
      </c>
      <c r="C19" s="72" t="s">
        <v>119</v>
      </c>
      <c r="D19" s="67" t="s">
        <v>10</v>
      </c>
      <c r="E19" s="73" t="s">
        <v>35</v>
      </c>
      <c r="F19" s="73" t="s">
        <v>35</v>
      </c>
      <c r="G19" s="74">
        <v>5387132</v>
      </c>
    </row>
    <row r="20" spans="1:7" ht="16.7" customHeight="1" x14ac:dyDescent="0.2">
      <c r="A20" s="67" t="s">
        <v>35</v>
      </c>
      <c r="B20" s="68" t="s">
        <v>35</v>
      </c>
      <c r="C20" s="69" t="s">
        <v>120</v>
      </c>
      <c r="D20" s="68" t="s">
        <v>10</v>
      </c>
      <c r="E20" s="70" t="s">
        <v>35</v>
      </c>
      <c r="F20" s="70" t="s">
        <v>35</v>
      </c>
      <c r="G20" s="75">
        <v>2865426</v>
      </c>
    </row>
    <row r="21" spans="1:7" ht="16.7" customHeight="1" x14ac:dyDescent="0.2">
      <c r="A21" s="67" t="s">
        <v>35</v>
      </c>
      <c r="B21" s="67" t="s">
        <v>35</v>
      </c>
      <c r="C21" s="72" t="s">
        <v>121</v>
      </c>
      <c r="D21" s="67" t="s">
        <v>10</v>
      </c>
      <c r="E21" s="73" t="s">
        <v>35</v>
      </c>
      <c r="F21" s="73" t="s">
        <v>35</v>
      </c>
      <c r="G21" s="74">
        <v>863033</v>
      </c>
    </row>
    <row r="22" spans="1:7" ht="16.7" customHeight="1" x14ac:dyDescent="0.2">
      <c r="A22" s="67" t="s">
        <v>35</v>
      </c>
      <c r="B22" s="68" t="s">
        <v>35</v>
      </c>
      <c r="C22" s="69" t="s">
        <v>62</v>
      </c>
      <c r="D22" s="68" t="s">
        <v>10</v>
      </c>
      <c r="E22" s="70" t="s">
        <v>35</v>
      </c>
      <c r="F22" s="70" t="s">
        <v>35</v>
      </c>
      <c r="G22" s="75">
        <v>221930</v>
      </c>
    </row>
    <row r="23" spans="1:7" ht="16.7" customHeight="1" x14ac:dyDescent="0.2">
      <c r="A23" s="67" t="s">
        <v>35</v>
      </c>
      <c r="B23" s="67" t="s">
        <v>35</v>
      </c>
      <c r="C23" s="72" t="s">
        <v>122</v>
      </c>
      <c r="D23" s="67" t="s">
        <v>10</v>
      </c>
      <c r="E23" s="73" t="s">
        <v>35</v>
      </c>
      <c r="F23" s="73" t="s">
        <v>35</v>
      </c>
      <c r="G23" s="74">
        <v>4314426</v>
      </c>
    </row>
    <row r="24" spans="1:7" ht="16.7" customHeight="1" x14ac:dyDescent="0.2">
      <c r="A24" s="67" t="s">
        <v>35</v>
      </c>
      <c r="B24" s="67" t="s">
        <v>35</v>
      </c>
      <c r="C24" s="72" t="s">
        <v>123</v>
      </c>
      <c r="D24" s="67" t="s">
        <v>10</v>
      </c>
      <c r="E24" s="73" t="s">
        <v>35</v>
      </c>
      <c r="F24" s="73" t="s">
        <v>35</v>
      </c>
      <c r="G24" s="76" t="s">
        <v>39</v>
      </c>
    </row>
    <row r="25" spans="1:7" ht="16.7" customHeight="1" x14ac:dyDescent="0.2">
      <c r="A25" s="67" t="s">
        <v>35</v>
      </c>
      <c r="B25" s="67" t="s">
        <v>35</v>
      </c>
      <c r="C25" s="72" t="s">
        <v>124</v>
      </c>
      <c r="D25" s="67" t="s">
        <v>10</v>
      </c>
      <c r="E25" s="73" t="s">
        <v>35</v>
      </c>
      <c r="F25" s="73" t="s">
        <v>35</v>
      </c>
      <c r="G25" s="76" t="s">
        <v>39</v>
      </c>
    </row>
    <row r="26" spans="1:7" ht="16.7" customHeight="1" x14ac:dyDescent="0.2">
      <c r="A26" s="67" t="s">
        <v>35</v>
      </c>
      <c r="B26" s="67" t="s">
        <v>35</v>
      </c>
      <c r="C26" s="72" t="s">
        <v>73</v>
      </c>
      <c r="D26" s="67" t="s">
        <v>125</v>
      </c>
      <c r="E26" s="77">
        <v>1028.9100000000001</v>
      </c>
      <c r="F26" s="73" t="s">
        <v>35</v>
      </c>
      <c r="G26" s="76" t="s">
        <v>35</v>
      </c>
    </row>
    <row r="27" spans="1:7" ht="70.900000000000006" customHeight="1" x14ac:dyDescent="0.2">
      <c r="A27" s="131" t="s">
        <v>6</v>
      </c>
      <c r="B27" s="131" t="s">
        <v>208</v>
      </c>
      <c r="C27" s="132" t="s">
        <v>209</v>
      </c>
      <c r="D27" s="131" t="s">
        <v>75</v>
      </c>
      <c r="E27" s="85">
        <v>20.715900000000001</v>
      </c>
      <c r="F27" s="78">
        <v>7563</v>
      </c>
      <c r="G27" s="134">
        <v>156674</v>
      </c>
    </row>
    <row r="28" spans="1:7" ht="43.7" customHeight="1" x14ac:dyDescent="0.2">
      <c r="A28" s="67" t="s">
        <v>35</v>
      </c>
      <c r="B28" s="68" t="s">
        <v>46</v>
      </c>
      <c r="C28" s="69" t="s">
        <v>48</v>
      </c>
      <c r="D28" s="68" t="s">
        <v>38</v>
      </c>
      <c r="E28" s="83">
        <v>28.058319000000001</v>
      </c>
      <c r="F28" s="79">
        <v>5212</v>
      </c>
      <c r="G28" s="75">
        <v>146240</v>
      </c>
    </row>
    <row r="29" spans="1:7" ht="16.7" customHeight="1" x14ac:dyDescent="0.2">
      <c r="A29" s="67" t="s">
        <v>35</v>
      </c>
      <c r="B29" s="68" t="s">
        <v>36</v>
      </c>
      <c r="C29" s="69" t="s">
        <v>37</v>
      </c>
      <c r="D29" s="68" t="s">
        <v>38</v>
      </c>
      <c r="E29" s="83">
        <v>0.80483099999999996</v>
      </c>
      <c r="F29" s="70" t="s">
        <v>39</v>
      </c>
      <c r="G29" s="71" t="s">
        <v>39</v>
      </c>
    </row>
    <row r="30" spans="1:7" ht="43.7" customHeight="1" x14ac:dyDescent="0.2">
      <c r="A30" s="67" t="s">
        <v>35</v>
      </c>
      <c r="B30" s="68" t="s">
        <v>52</v>
      </c>
      <c r="C30" s="69" t="s">
        <v>53</v>
      </c>
      <c r="D30" s="68" t="s">
        <v>15</v>
      </c>
      <c r="E30" s="83">
        <v>2.4612999999999999E-2</v>
      </c>
      <c r="F30" s="79">
        <v>14003</v>
      </c>
      <c r="G30" s="75">
        <v>345</v>
      </c>
    </row>
    <row r="31" spans="1:7" ht="57.4" customHeight="1" x14ac:dyDescent="0.2">
      <c r="A31" s="67" t="s">
        <v>35</v>
      </c>
      <c r="B31" s="68" t="s">
        <v>129</v>
      </c>
      <c r="C31" s="69" t="s">
        <v>130</v>
      </c>
      <c r="D31" s="68" t="s">
        <v>15</v>
      </c>
      <c r="E31" s="83">
        <v>0.78021799999999997</v>
      </c>
      <c r="F31" s="79">
        <v>6719</v>
      </c>
      <c r="G31" s="75">
        <v>5242</v>
      </c>
    </row>
    <row r="32" spans="1:7" ht="30.2" customHeight="1" x14ac:dyDescent="0.2">
      <c r="A32" s="67" t="s">
        <v>35</v>
      </c>
      <c r="B32" s="68" t="s">
        <v>60</v>
      </c>
      <c r="C32" s="69" t="s">
        <v>61</v>
      </c>
      <c r="D32" s="68" t="s">
        <v>15</v>
      </c>
      <c r="E32" s="83">
        <v>3.9404710000000001</v>
      </c>
      <c r="F32" s="79">
        <v>299</v>
      </c>
      <c r="G32" s="75">
        <v>1178</v>
      </c>
    </row>
    <row r="33" spans="1:7" ht="30.2" customHeight="1" x14ac:dyDescent="0.2">
      <c r="A33" s="67" t="s">
        <v>35</v>
      </c>
      <c r="B33" s="68" t="s">
        <v>131</v>
      </c>
      <c r="C33" s="69" t="s">
        <v>132</v>
      </c>
      <c r="D33" s="68" t="s">
        <v>15</v>
      </c>
      <c r="E33" s="83">
        <v>1.434912</v>
      </c>
      <c r="F33" s="79">
        <v>793</v>
      </c>
      <c r="G33" s="75">
        <v>1138</v>
      </c>
    </row>
    <row r="34" spans="1:7" ht="16.7" customHeight="1" x14ac:dyDescent="0.2">
      <c r="A34" s="67" t="s">
        <v>35</v>
      </c>
      <c r="B34" s="68" t="s">
        <v>54</v>
      </c>
      <c r="C34" s="69" t="s">
        <v>55</v>
      </c>
      <c r="D34" s="68" t="s">
        <v>15</v>
      </c>
      <c r="E34" s="83">
        <v>4.0118470000000004</v>
      </c>
      <c r="F34" s="79">
        <v>55</v>
      </c>
      <c r="G34" s="75">
        <v>221</v>
      </c>
    </row>
    <row r="35" spans="1:7" ht="43.7" customHeight="1" x14ac:dyDescent="0.2">
      <c r="A35" s="67" t="s">
        <v>35</v>
      </c>
      <c r="B35" s="68" t="s">
        <v>133</v>
      </c>
      <c r="C35" s="69" t="s">
        <v>91</v>
      </c>
      <c r="D35" s="68" t="s">
        <v>12</v>
      </c>
      <c r="E35" s="83">
        <v>1.2222379999999999</v>
      </c>
      <c r="F35" s="79">
        <v>1059</v>
      </c>
      <c r="G35" s="75">
        <v>1294</v>
      </c>
    </row>
    <row r="36" spans="1:7" ht="30.2" customHeight="1" x14ac:dyDescent="0.2">
      <c r="A36" s="67" t="s">
        <v>35</v>
      </c>
      <c r="B36" s="68" t="s">
        <v>126</v>
      </c>
      <c r="C36" s="69" t="s">
        <v>65</v>
      </c>
      <c r="D36" s="68" t="s">
        <v>63</v>
      </c>
      <c r="E36" s="83">
        <v>1.6572720000000001</v>
      </c>
      <c r="F36" s="79">
        <v>413</v>
      </c>
      <c r="G36" s="75">
        <v>684</v>
      </c>
    </row>
    <row r="37" spans="1:7" ht="30.2" customHeight="1" x14ac:dyDescent="0.2">
      <c r="A37" s="67" t="s">
        <v>35</v>
      </c>
      <c r="B37" s="68" t="s">
        <v>127</v>
      </c>
      <c r="C37" s="69" t="s">
        <v>128</v>
      </c>
      <c r="D37" s="68" t="s">
        <v>12</v>
      </c>
      <c r="E37" s="83">
        <v>0.39360200000000001</v>
      </c>
      <c r="F37" s="79">
        <v>241</v>
      </c>
      <c r="G37" s="75">
        <v>95</v>
      </c>
    </row>
    <row r="38" spans="1:7" ht="30.2" customHeight="1" x14ac:dyDescent="0.2">
      <c r="A38" s="67" t="s">
        <v>35</v>
      </c>
      <c r="B38" s="68" t="s">
        <v>134</v>
      </c>
      <c r="C38" s="69" t="s">
        <v>135</v>
      </c>
      <c r="D38" s="68" t="s">
        <v>11</v>
      </c>
      <c r="E38" s="83">
        <v>1.243E-3</v>
      </c>
      <c r="F38" s="79">
        <v>176524</v>
      </c>
      <c r="G38" s="75">
        <v>219</v>
      </c>
    </row>
    <row r="39" spans="1:7" ht="98.1" customHeight="1" x14ac:dyDescent="0.2">
      <c r="A39" s="131" t="s">
        <v>7</v>
      </c>
      <c r="B39" s="131" t="s">
        <v>210</v>
      </c>
      <c r="C39" s="132" t="s">
        <v>211</v>
      </c>
      <c r="D39" s="131" t="s">
        <v>75</v>
      </c>
      <c r="E39" s="87">
        <v>207.15899999999999</v>
      </c>
      <c r="F39" s="78">
        <v>6986</v>
      </c>
      <c r="G39" s="134">
        <v>1447213</v>
      </c>
    </row>
    <row r="40" spans="1:7" ht="43.7" customHeight="1" x14ac:dyDescent="0.2">
      <c r="A40" s="67" t="s">
        <v>35</v>
      </c>
      <c r="B40" s="68" t="s">
        <v>46</v>
      </c>
      <c r="C40" s="69" t="s">
        <v>48</v>
      </c>
      <c r="D40" s="68" t="s">
        <v>38</v>
      </c>
      <c r="E40" s="83">
        <v>150.317263</v>
      </c>
      <c r="F40" s="79">
        <v>5212</v>
      </c>
      <c r="G40" s="75">
        <v>783454</v>
      </c>
    </row>
    <row r="41" spans="1:7" ht="16.7" customHeight="1" x14ac:dyDescent="0.2">
      <c r="A41" s="67" t="s">
        <v>35</v>
      </c>
      <c r="B41" s="68" t="s">
        <v>36</v>
      </c>
      <c r="C41" s="69" t="s">
        <v>37</v>
      </c>
      <c r="D41" s="68" t="s">
        <v>38</v>
      </c>
      <c r="E41" s="83">
        <v>36.986581999999999</v>
      </c>
      <c r="F41" s="70" t="s">
        <v>39</v>
      </c>
      <c r="G41" s="71" t="s">
        <v>39</v>
      </c>
    </row>
    <row r="42" spans="1:7" ht="43.7" customHeight="1" x14ac:dyDescent="0.2">
      <c r="A42" s="67" t="s">
        <v>35</v>
      </c>
      <c r="B42" s="68" t="s">
        <v>52</v>
      </c>
      <c r="C42" s="69" t="s">
        <v>53</v>
      </c>
      <c r="D42" s="68" t="s">
        <v>15</v>
      </c>
      <c r="E42" s="83">
        <v>24.115794000000001</v>
      </c>
      <c r="F42" s="79">
        <v>14003</v>
      </c>
      <c r="G42" s="75">
        <v>337693</v>
      </c>
    </row>
    <row r="43" spans="1:7" ht="30.2" customHeight="1" x14ac:dyDescent="0.2">
      <c r="A43" s="67" t="s">
        <v>35</v>
      </c>
      <c r="B43" s="68" t="s">
        <v>60</v>
      </c>
      <c r="C43" s="69" t="s">
        <v>61</v>
      </c>
      <c r="D43" s="68" t="s">
        <v>15</v>
      </c>
      <c r="E43" s="83">
        <v>8.3773029999999995</v>
      </c>
      <c r="F43" s="79">
        <v>299</v>
      </c>
      <c r="G43" s="75">
        <v>2505</v>
      </c>
    </row>
    <row r="44" spans="1:7" ht="30.2" customHeight="1" x14ac:dyDescent="0.2">
      <c r="A44" s="67" t="s">
        <v>35</v>
      </c>
      <c r="B44" s="68" t="s">
        <v>50</v>
      </c>
      <c r="C44" s="69" t="s">
        <v>51</v>
      </c>
      <c r="D44" s="68" t="s">
        <v>15</v>
      </c>
      <c r="E44" s="83">
        <v>12.577244</v>
      </c>
      <c r="F44" s="79">
        <v>25387</v>
      </c>
      <c r="G44" s="75">
        <v>319299</v>
      </c>
    </row>
    <row r="45" spans="1:7" ht="16.7" customHeight="1" x14ac:dyDescent="0.2">
      <c r="A45" s="67" t="s">
        <v>35</v>
      </c>
      <c r="B45" s="68" t="s">
        <v>58</v>
      </c>
      <c r="C45" s="69" t="s">
        <v>59</v>
      </c>
      <c r="D45" s="68" t="s">
        <v>15</v>
      </c>
      <c r="E45" s="83">
        <v>0.29354400000000003</v>
      </c>
      <c r="F45" s="79">
        <v>11516</v>
      </c>
      <c r="G45" s="75">
        <v>3380</v>
      </c>
    </row>
    <row r="46" spans="1:7" ht="30.2" customHeight="1" x14ac:dyDescent="0.2">
      <c r="A46" s="67" t="s">
        <v>35</v>
      </c>
      <c r="B46" s="68" t="s">
        <v>56</v>
      </c>
      <c r="C46" s="69" t="s">
        <v>57</v>
      </c>
      <c r="D46" s="68" t="s">
        <v>15</v>
      </c>
      <c r="E46" s="83">
        <v>0.29354400000000003</v>
      </c>
      <c r="F46" s="79">
        <v>987</v>
      </c>
      <c r="G46" s="75">
        <v>290</v>
      </c>
    </row>
    <row r="47" spans="1:7" ht="16.7" customHeight="1" x14ac:dyDescent="0.2">
      <c r="A47" s="67" t="s">
        <v>35</v>
      </c>
      <c r="B47" s="68" t="s">
        <v>54</v>
      </c>
      <c r="C47" s="69" t="s">
        <v>55</v>
      </c>
      <c r="D47" s="68" t="s">
        <v>15</v>
      </c>
      <c r="E47" s="83">
        <v>0.29354400000000003</v>
      </c>
      <c r="F47" s="79">
        <v>55</v>
      </c>
      <c r="G47" s="75">
        <v>16</v>
      </c>
    </row>
    <row r="48" spans="1:7" ht="30.2" customHeight="1" x14ac:dyDescent="0.2">
      <c r="A48" s="67" t="s">
        <v>35</v>
      </c>
      <c r="B48" s="68" t="s">
        <v>126</v>
      </c>
      <c r="C48" s="69" t="s">
        <v>65</v>
      </c>
      <c r="D48" s="68" t="s">
        <v>63</v>
      </c>
      <c r="E48" s="83">
        <v>1.035795</v>
      </c>
      <c r="F48" s="79">
        <v>413</v>
      </c>
      <c r="G48" s="75">
        <v>428</v>
      </c>
    </row>
    <row r="49" spans="1:7" ht="30.2" customHeight="1" x14ac:dyDescent="0.2">
      <c r="A49" s="67" t="s">
        <v>35</v>
      </c>
      <c r="B49" s="68" t="s">
        <v>127</v>
      </c>
      <c r="C49" s="69" t="s">
        <v>128</v>
      </c>
      <c r="D49" s="68" t="s">
        <v>12</v>
      </c>
      <c r="E49" s="83">
        <v>0.16572700000000001</v>
      </c>
      <c r="F49" s="79">
        <v>241</v>
      </c>
      <c r="G49" s="75">
        <v>40</v>
      </c>
    </row>
    <row r="50" spans="1:7" ht="30.2" customHeight="1" x14ac:dyDescent="0.2">
      <c r="A50" s="67" t="s">
        <v>35</v>
      </c>
      <c r="B50" s="68" t="s">
        <v>134</v>
      </c>
      <c r="C50" s="69" t="s">
        <v>135</v>
      </c>
      <c r="D50" s="68" t="s">
        <v>11</v>
      </c>
      <c r="E50" s="81">
        <v>2.8999999999999998E-3</v>
      </c>
      <c r="F50" s="79">
        <v>176524</v>
      </c>
      <c r="G50" s="75">
        <v>512</v>
      </c>
    </row>
    <row r="51" spans="1:7" ht="57.4" customHeight="1" x14ac:dyDescent="0.2">
      <c r="A51" s="131" t="s">
        <v>14</v>
      </c>
      <c r="B51" s="131" t="s">
        <v>212</v>
      </c>
      <c r="C51" s="132" t="s">
        <v>213</v>
      </c>
      <c r="D51" s="131" t="s">
        <v>21</v>
      </c>
      <c r="E51" s="78">
        <v>205</v>
      </c>
      <c r="F51" s="78">
        <v>10234</v>
      </c>
      <c r="G51" s="134">
        <v>2097970</v>
      </c>
    </row>
    <row r="52" spans="1:7" ht="57.4" customHeight="1" x14ac:dyDescent="0.2">
      <c r="A52" s="131" t="s">
        <v>8</v>
      </c>
      <c r="B52" s="131" t="s">
        <v>214</v>
      </c>
      <c r="C52" s="132" t="s">
        <v>215</v>
      </c>
      <c r="D52" s="131" t="s">
        <v>66</v>
      </c>
      <c r="E52" s="78">
        <v>7</v>
      </c>
      <c r="F52" s="78">
        <v>3243</v>
      </c>
      <c r="G52" s="134">
        <v>22701</v>
      </c>
    </row>
    <row r="53" spans="1:7" ht="57.4" customHeight="1" x14ac:dyDescent="0.2">
      <c r="A53" s="131" t="s">
        <v>13</v>
      </c>
      <c r="B53" s="131" t="s">
        <v>214</v>
      </c>
      <c r="C53" s="132" t="s">
        <v>216</v>
      </c>
      <c r="D53" s="131" t="s">
        <v>66</v>
      </c>
      <c r="E53" s="78">
        <v>3</v>
      </c>
      <c r="F53" s="78">
        <v>3243</v>
      </c>
      <c r="G53" s="134">
        <v>9729</v>
      </c>
    </row>
    <row r="54" spans="1:7" ht="30.2" customHeight="1" x14ac:dyDescent="0.2">
      <c r="A54" s="131" t="s">
        <v>9</v>
      </c>
      <c r="B54" s="131" t="s">
        <v>187</v>
      </c>
      <c r="C54" s="132" t="s">
        <v>217</v>
      </c>
      <c r="D54" s="131" t="s">
        <v>11</v>
      </c>
      <c r="E54" s="87">
        <v>2.1999999999999999E-2</v>
      </c>
      <c r="F54" s="78">
        <v>1159425</v>
      </c>
      <c r="G54" s="134">
        <v>25507</v>
      </c>
    </row>
    <row r="55" spans="1:7" ht="16.7" customHeight="1" x14ac:dyDescent="0.2">
      <c r="A55" s="131" t="s">
        <v>31</v>
      </c>
      <c r="B55" s="131" t="s">
        <v>188</v>
      </c>
      <c r="C55" s="132" t="s">
        <v>218</v>
      </c>
      <c r="D55" s="131" t="s">
        <v>11</v>
      </c>
      <c r="E55" s="86">
        <v>9.8999999999999999E-4</v>
      </c>
      <c r="F55" s="78">
        <v>1159425</v>
      </c>
      <c r="G55" s="134">
        <v>1148</v>
      </c>
    </row>
    <row r="56" spans="1:7" ht="43.7" customHeight="1" x14ac:dyDescent="0.2">
      <c r="A56" s="131" t="s">
        <v>40</v>
      </c>
      <c r="B56" s="131" t="s">
        <v>136</v>
      </c>
      <c r="C56" s="132" t="s">
        <v>137</v>
      </c>
      <c r="D56" s="131" t="s">
        <v>138</v>
      </c>
      <c r="E56" s="82">
        <v>1.1399999999999999</v>
      </c>
      <c r="F56" s="78">
        <v>208</v>
      </c>
      <c r="G56" s="134">
        <v>237</v>
      </c>
    </row>
    <row r="57" spans="1:7" ht="43.7" customHeight="1" x14ac:dyDescent="0.2">
      <c r="A57" s="67" t="s">
        <v>35</v>
      </c>
      <c r="B57" s="68" t="s">
        <v>139</v>
      </c>
      <c r="C57" s="69" t="s">
        <v>140</v>
      </c>
      <c r="D57" s="68" t="s">
        <v>38</v>
      </c>
      <c r="E57" s="83">
        <v>2.5739000000000001E-2</v>
      </c>
      <c r="F57" s="79">
        <v>5240</v>
      </c>
      <c r="G57" s="75">
        <v>135</v>
      </c>
    </row>
    <row r="58" spans="1:7" ht="16.7" customHeight="1" x14ac:dyDescent="0.2">
      <c r="A58" s="67" t="s">
        <v>35</v>
      </c>
      <c r="B58" s="68" t="s">
        <v>36</v>
      </c>
      <c r="C58" s="69" t="s">
        <v>37</v>
      </c>
      <c r="D58" s="68" t="s">
        <v>38</v>
      </c>
      <c r="E58" s="83">
        <v>2.42E-4</v>
      </c>
      <c r="F58" s="70" t="s">
        <v>39</v>
      </c>
      <c r="G58" s="71" t="s">
        <v>39</v>
      </c>
    </row>
    <row r="59" spans="1:7" ht="30.2" customHeight="1" x14ac:dyDescent="0.2">
      <c r="A59" s="67" t="s">
        <v>35</v>
      </c>
      <c r="B59" s="68" t="s">
        <v>141</v>
      </c>
      <c r="C59" s="69" t="s">
        <v>142</v>
      </c>
      <c r="D59" s="68" t="s">
        <v>15</v>
      </c>
      <c r="E59" s="83">
        <v>7.8549999999999991E-3</v>
      </c>
      <c r="F59" s="79">
        <v>198</v>
      </c>
      <c r="G59" s="75">
        <v>2</v>
      </c>
    </row>
    <row r="60" spans="1:7" ht="30.2" customHeight="1" x14ac:dyDescent="0.2">
      <c r="A60" s="67" t="s">
        <v>35</v>
      </c>
      <c r="B60" s="68" t="s">
        <v>143</v>
      </c>
      <c r="C60" s="69" t="s">
        <v>144</v>
      </c>
      <c r="D60" s="68" t="s">
        <v>15</v>
      </c>
      <c r="E60" s="83">
        <v>1.21E-4</v>
      </c>
      <c r="F60" s="79">
        <v>40</v>
      </c>
      <c r="G60" s="71" t="s">
        <v>39</v>
      </c>
    </row>
    <row r="61" spans="1:7" ht="16.7" customHeight="1" x14ac:dyDescent="0.2">
      <c r="A61" s="67" t="s">
        <v>35</v>
      </c>
      <c r="B61" s="68" t="s">
        <v>145</v>
      </c>
      <c r="C61" s="69" t="s">
        <v>146</v>
      </c>
      <c r="D61" s="68" t="s">
        <v>15</v>
      </c>
      <c r="E61" s="83">
        <v>1.21E-4</v>
      </c>
      <c r="F61" s="79">
        <v>12144</v>
      </c>
      <c r="G61" s="75">
        <v>1</v>
      </c>
    </row>
    <row r="62" spans="1:7" ht="30.2" customHeight="1" x14ac:dyDescent="0.2">
      <c r="A62" s="67" t="s">
        <v>35</v>
      </c>
      <c r="B62" s="68" t="s">
        <v>49</v>
      </c>
      <c r="C62" s="69" t="s">
        <v>16</v>
      </c>
      <c r="D62" s="68" t="s">
        <v>15</v>
      </c>
      <c r="E62" s="83">
        <v>1.21E-4</v>
      </c>
      <c r="F62" s="79">
        <v>8708</v>
      </c>
      <c r="G62" s="75">
        <v>1</v>
      </c>
    </row>
    <row r="63" spans="1:7" ht="16.7" customHeight="1" x14ac:dyDescent="0.2">
      <c r="A63" s="67" t="s">
        <v>35</v>
      </c>
      <c r="B63" s="68" t="s">
        <v>147</v>
      </c>
      <c r="C63" s="69" t="s">
        <v>148</v>
      </c>
      <c r="D63" s="68" t="s">
        <v>11</v>
      </c>
      <c r="E63" s="83">
        <v>1.5999999999999999E-5</v>
      </c>
      <c r="F63" s="79">
        <v>642114</v>
      </c>
      <c r="G63" s="75">
        <v>10</v>
      </c>
    </row>
    <row r="64" spans="1:7" ht="30.2" customHeight="1" x14ac:dyDescent="0.2">
      <c r="A64" s="67" t="s">
        <v>35</v>
      </c>
      <c r="B64" s="68" t="s">
        <v>149</v>
      </c>
      <c r="C64" s="69" t="s">
        <v>150</v>
      </c>
      <c r="D64" s="68" t="s">
        <v>11</v>
      </c>
      <c r="E64" s="83">
        <v>1.03E-4</v>
      </c>
      <c r="F64" s="79">
        <v>859685</v>
      </c>
      <c r="G64" s="75">
        <v>88</v>
      </c>
    </row>
    <row r="65" spans="1:7" ht="125.25" customHeight="1" x14ac:dyDescent="0.2">
      <c r="A65" s="131" t="s">
        <v>41</v>
      </c>
      <c r="B65" s="131" t="s">
        <v>219</v>
      </c>
      <c r="C65" s="132" t="s">
        <v>220</v>
      </c>
      <c r="D65" s="131" t="s">
        <v>189</v>
      </c>
      <c r="E65" s="139">
        <v>25.9</v>
      </c>
      <c r="F65" s="78">
        <v>97033</v>
      </c>
      <c r="G65" s="134">
        <v>2513155</v>
      </c>
    </row>
    <row r="66" spans="1:7" ht="43.7" customHeight="1" x14ac:dyDescent="0.2">
      <c r="A66" s="67" t="s">
        <v>35</v>
      </c>
      <c r="B66" s="68" t="s">
        <v>221</v>
      </c>
      <c r="C66" s="69" t="s">
        <v>222</v>
      </c>
      <c r="D66" s="68" t="s">
        <v>38</v>
      </c>
      <c r="E66" s="81">
        <v>429.3184</v>
      </c>
      <c r="F66" s="79">
        <v>5428</v>
      </c>
      <c r="G66" s="75">
        <v>2330340</v>
      </c>
    </row>
    <row r="67" spans="1:7" ht="16.7" customHeight="1" x14ac:dyDescent="0.2">
      <c r="A67" s="67" t="s">
        <v>35</v>
      </c>
      <c r="B67" s="68" t="s">
        <v>36</v>
      </c>
      <c r="C67" s="69" t="s">
        <v>37</v>
      </c>
      <c r="D67" s="68" t="s">
        <v>38</v>
      </c>
      <c r="E67" s="84">
        <v>14.794079999999999</v>
      </c>
      <c r="F67" s="70" t="s">
        <v>39</v>
      </c>
      <c r="G67" s="71" t="s">
        <v>39</v>
      </c>
    </row>
    <row r="68" spans="1:7" ht="30.2" customHeight="1" x14ac:dyDescent="0.2">
      <c r="A68" s="67" t="s">
        <v>35</v>
      </c>
      <c r="B68" s="68" t="s">
        <v>192</v>
      </c>
      <c r="C68" s="69" t="s">
        <v>193</v>
      </c>
      <c r="D68" s="68" t="s">
        <v>15</v>
      </c>
      <c r="E68" s="81">
        <v>5.8015999999999996</v>
      </c>
      <c r="F68" s="79">
        <v>41</v>
      </c>
      <c r="G68" s="75">
        <v>238</v>
      </c>
    </row>
    <row r="69" spans="1:7" ht="30.2" customHeight="1" x14ac:dyDescent="0.2">
      <c r="A69" s="67" t="s">
        <v>35</v>
      </c>
      <c r="B69" s="68" t="s">
        <v>49</v>
      </c>
      <c r="C69" s="69" t="s">
        <v>16</v>
      </c>
      <c r="D69" s="68" t="s">
        <v>15</v>
      </c>
      <c r="E69" s="84">
        <v>14.794079999999999</v>
      </c>
      <c r="F69" s="79">
        <v>8708</v>
      </c>
      <c r="G69" s="75">
        <v>128827</v>
      </c>
    </row>
    <row r="70" spans="1:7" ht="43.7" customHeight="1" x14ac:dyDescent="0.2">
      <c r="A70" s="67" t="s">
        <v>35</v>
      </c>
      <c r="B70" s="68" t="s">
        <v>194</v>
      </c>
      <c r="C70" s="69" t="s">
        <v>195</v>
      </c>
      <c r="D70" s="68" t="s">
        <v>12</v>
      </c>
      <c r="E70" s="80">
        <v>188.03399999999999</v>
      </c>
      <c r="F70" s="79">
        <v>286</v>
      </c>
      <c r="G70" s="75">
        <v>53778</v>
      </c>
    </row>
    <row r="71" spans="1:7" ht="30.2" customHeight="1" x14ac:dyDescent="0.2">
      <c r="A71" s="131" t="s">
        <v>42</v>
      </c>
      <c r="B71" s="131" t="s">
        <v>196</v>
      </c>
      <c r="C71" s="132" t="s">
        <v>223</v>
      </c>
      <c r="D71" s="131" t="s">
        <v>63</v>
      </c>
      <c r="E71" s="87">
        <v>26.677</v>
      </c>
      <c r="F71" s="78">
        <v>50117</v>
      </c>
      <c r="G71" s="134">
        <v>1336971</v>
      </c>
    </row>
    <row r="72" spans="1:7" ht="57.4" customHeight="1" x14ac:dyDescent="0.2">
      <c r="A72" s="131" t="s">
        <v>43</v>
      </c>
      <c r="B72" s="131" t="s">
        <v>197</v>
      </c>
      <c r="C72" s="132" t="s">
        <v>198</v>
      </c>
      <c r="D72" s="131" t="s">
        <v>199</v>
      </c>
      <c r="E72" s="78">
        <v>220</v>
      </c>
      <c r="F72" s="78">
        <v>9987</v>
      </c>
      <c r="G72" s="134">
        <v>2197140</v>
      </c>
    </row>
    <row r="73" spans="1:7" ht="43.7" customHeight="1" x14ac:dyDescent="0.2">
      <c r="A73" s="67" t="s">
        <v>35</v>
      </c>
      <c r="B73" s="68" t="s">
        <v>190</v>
      </c>
      <c r="C73" s="69" t="s">
        <v>191</v>
      </c>
      <c r="D73" s="68" t="s">
        <v>38</v>
      </c>
      <c r="E73" s="84">
        <v>365.95328000000001</v>
      </c>
      <c r="F73" s="79">
        <v>5812</v>
      </c>
      <c r="G73" s="75">
        <v>2126920</v>
      </c>
    </row>
    <row r="74" spans="1:7" ht="16.7" customHeight="1" x14ac:dyDescent="0.2">
      <c r="A74" s="67" t="s">
        <v>35</v>
      </c>
      <c r="B74" s="68" t="s">
        <v>36</v>
      </c>
      <c r="C74" s="69" t="s">
        <v>37</v>
      </c>
      <c r="D74" s="68" t="s">
        <v>38</v>
      </c>
      <c r="E74" s="84">
        <v>2.6611199999999999</v>
      </c>
      <c r="F74" s="70" t="s">
        <v>39</v>
      </c>
      <c r="G74" s="71" t="s">
        <v>39</v>
      </c>
    </row>
    <row r="75" spans="1:7" ht="30.2" customHeight="1" x14ac:dyDescent="0.2">
      <c r="A75" s="67" t="s">
        <v>35</v>
      </c>
      <c r="B75" s="68" t="s">
        <v>192</v>
      </c>
      <c r="C75" s="69" t="s">
        <v>193</v>
      </c>
      <c r="D75" s="68" t="s">
        <v>15</v>
      </c>
      <c r="E75" s="84">
        <v>14.11872</v>
      </c>
      <c r="F75" s="79">
        <v>41</v>
      </c>
      <c r="G75" s="75">
        <v>579</v>
      </c>
    </row>
    <row r="76" spans="1:7" ht="30.2" customHeight="1" x14ac:dyDescent="0.2">
      <c r="A76" s="67" t="s">
        <v>35</v>
      </c>
      <c r="B76" s="68" t="s">
        <v>200</v>
      </c>
      <c r="C76" s="69" t="s">
        <v>201</v>
      </c>
      <c r="D76" s="68" t="s">
        <v>15</v>
      </c>
      <c r="E76" s="84">
        <v>31.958079999999999</v>
      </c>
      <c r="F76" s="79">
        <v>1222</v>
      </c>
      <c r="G76" s="75">
        <v>39053</v>
      </c>
    </row>
    <row r="77" spans="1:7" ht="30.2" customHeight="1" x14ac:dyDescent="0.2">
      <c r="A77" s="67" t="s">
        <v>35</v>
      </c>
      <c r="B77" s="68" t="s">
        <v>49</v>
      </c>
      <c r="C77" s="69" t="s">
        <v>16</v>
      </c>
      <c r="D77" s="68" t="s">
        <v>15</v>
      </c>
      <c r="E77" s="84">
        <v>2.6611199999999999</v>
      </c>
      <c r="F77" s="79">
        <v>8708</v>
      </c>
      <c r="G77" s="75">
        <v>23173</v>
      </c>
    </row>
    <row r="78" spans="1:7" ht="43.7" customHeight="1" x14ac:dyDescent="0.2">
      <c r="A78" s="67" t="s">
        <v>35</v>
      </c>
      <c r="B78" s="68" t="s">
        <v>194</v>
      </c>
      <c r="C78" s="69" t="s">
        <v>195</v>
      </c>
      <c r="D78" s="68" t="s">
        <v>12</v>
      </c>
      <c r="E78" s="80">
        <v>25.431999999999999</v>
      </c>
      <c r="F78" s="79">
        <v>286</v>
      </c>
      <c r="G78" s="75">
        <v>7274</v>
      </c>
    </row>
    <row r="79" spans="1:7" ht="43.7" customHeight="1" x14ac:dyDescent="0.2">
      <c r="A79" s="131" t="s">
        <v>44</v>
      </c>
      <c r="B79" s="131" t="s">
        <v>202</v>
      </c>
      <c r="C79" s="132" t="s">
        <v>224</v>
      </c>
      <c r="D79" s="131" t="s">
        <v>11</v>
      </c>
      <c r="E79" s="86">
        <v>1.5298799999999999</v>
      </c>
      <c r="F79" s="78">
        <v>479359</v>
      </c>
      <c r="G79" s="134">
        <v>733362</v>
      </c>
    </row>
    <row r="80" spans="1:7" ht="43.7" customHeight="1" x14ac:dyDescent="0.2">
      <c r="A80" s="131" t="s">
        <v>45</v>
      </c>
      <c r="B80" s="131" t="s">
        <v>225</v>
      </c>
      <c r="C80" s="132" t="s">
        <v>226</v>
      </c>
      <c r="D80" s="131" t="s">
        <v>12</v>
      </c>
      <c r="E80" s="87">
        <v>28.359000000000002</v>
      </c>
      <c r="F80" s="78">
        <v>529</v>
      </c>
      <c r="G80" s="134">
        <v>15002</v>
      </c>
    </row>
    <row r="81" spans="1:7" ht="30.95" customHeight="1" x14ac:dyDescent="0.2">
      <c r="A81" s="126" t="s">
        <v>32</v>
      </c>
      <c r="B81" s="126" t="s">
        <v>227</v>
      </c>
      <c r="C81" s="127" t="s">
        <v>228</v>
      </c>
      <c r="D81" s="126" t="s">
        <v>11</v>
      </c>
      <c r="E81" s="140">
        <v>3.3E-3</v>
      </c>
      <c r="F81" s="136">
        <v>2358157</v>
      </c>
      <c r="G81" s="130">
        <v>7782</v>
      </c>
    </row>
    <row r="82" spans="1:7" ht="0.6" customHeight="1" x14ac:dyDescent="0.2">
      <c r="A82" s="177" t="s">
        <v>35</v>
      </c>
      <c r="B82" s="177" t="s">
        <v>35</v>
      </c>
      <c r="C82" s="177" t="s">
        <v>35</v>
      </c>
      <c r="D82" s="177" t="s">
        <v>35</v>
      </c>
      <c r="E82" s="177" t="s">
        <v>35</v>
      </c>
      <c r="F82" s="177" t="s">
        <v>35</v>
      </c>
      <c r="G82" s="177" t="s">
        <v>35</v>
      </c>
    </row>
    <row r="83" spans="1:7" ht="51.6" customHeight="1" x14ac:dyDescent="0.2">
      <c r="B83" s="122" t="s">
        <v>68</v>
      </c>
      <c r="C83" s="121" t="s">
        <v>35</v>
      </c>
      <c r="D83" s="121" t="s">
        <v>35</v>
      </c>
      <c r="E83" s="154" t="s">
        <v>35</v>
      </c>
      <c r="F83" s="154" t="s">
        <v>35</v>
      </c>
      <c r="G83" s="154" t="s">
        <v>35</v>
      </c>
    </row>
    <row r="84" spans="1:7" ht="14.25" customHeight="1" x14ac:dyDescent="0.25">
      <c r="B84" s="88" t="s">
        <v>35</v>
      </c>
      <c r="C84" s="89" t="s">
        <v>69</v>
      </c>
      <c r="D84" s="176" t="s">
        <v>70</v>
      </c>
      <c r="E84" s="176" t="s">
        <v>70</v>
      </c>
      <c r="F84" s="176" t="s">
        <v>70</v>
      </c>
      <c r="G84" s="176" t="s">
        <v>70</v>
      </c>
    </row>
    <row r="85" spans="1:7" ht="25.7" customHeight="1" x14ac:dyDescent="0.2">
      <c r="B85" s="122" t="s">
        <v>71</v>
      </c>
      <c r="C85" s="121" t="s">
        <v>35</v>
      </c>
      <c r="D85" s="121" t="s">
        <v>35</v>
      </c>
      <c r="E85" s="154" t="s">
        <v>35</v>
      </c>
      <c r="F85" s="154" t="s">
        <v>35</v>
      </c>
      <c r="G85" s="154" t="s">
        <v>35</v>
      </c>
    </row>
    <row r="86" spans="1:7" ht="14.25" customHeight="1" x14ac:dyDescent="0.25">
      <c r="B86" s="88" t="s">
        <v>35</v>
      </c>
      <c r="C86" s="89" t="s">
        <v>69</v>
      </c>
      <c r="D86" s="176" t="s">
        <v>70</v>
      </c>
      <c r="E86" s="176" t="s">
        <v>70</v>
      </c>
      <c r="F86" s="176" t="s">
        <v>70</v>
      </c>
      <c r="G86" s="176" t="s">
        <v>70</v>
      </c>
    </row>
    <row r="87" spans="1:7" ht="25.7" customHeight="1" x14ac:dyDescent="0.2">
      <c r="B87" s="122" t="s">
        <v>151</v>
      </c>
      <c r="C87" s="121" t="s">
        <v>35</v>
      </c>
      <c r="D87" s="121" t="s">
        <v>35</v>
      </c>
      <c r="E87" s="154" t="s">
        <v>35</v>
      </c>
      <c r="F87" s="154" t="s">
        <v>35</v>
      </c>
      <c r="G87" s="154" t="s">
        <v>35</v>
      </c>
    </row>
    <row r="88" spans="1:7" ht="14.25" customHeight="1" x14ac:dyDescent="0.25">
      <c r="B88" s="88" t="s">
        <v>35</v>
      </c>
      <c r="C88" s="89" t="s">
        <v>69</v>
      </c>
      <c r="D88" s="176" t="s">
        <v>70</v>
      </c>
      <c r="E88" s="176" t="s">
        <v>70</v>
      </c>
      <c r="F88" s="176" t="s">
        <v>70</v>
      </c>
      <c r="G88" s="176" t="s">
        <v>70</v>
      </c>
    </row>
  </sheetData>
  <mergeCells count="26">
    <mergeCell ref="E83:G83"/>
    <mergeCell ref="D84:G84"/>
    <mergeCell ref="E85:G85"/>
    <mergeCell ref="D86:G86"/>
    <mergeCell ref="A11:D11"/>
    <mergeCell ref="E11:F11"/>
    <mergeCell ref="A12:D12"/>
    <mergeCell ref="E12:F12"/>
    <mergeCell ref="A13:D13"/>
    <mergeCell ref="E13:F13"/>
    <mergeCell ref="E87:G87"/>
    <mergeCell ref="D88:G88"/>
    <mergeCell ref="A14:G14"/>
    <mergeCell ref="A1:D2"/>
    <mergeCell ref="E1:G1"/>
    <mergeCell ref="C3:G3"/>
    <mergeCell ref="C4:G4"/>
    <mergeCell ref="A5:G5"/>
    <mergeCell ref="B6:G7"/>
    <mergeCell ref="A8:A9"/>
    <mergeCell ref="B9:G9"/>
    <mergeCell ref="A10:B10"/>
    <mergeCell ref="C10:G10"/>
    <mergeCell ref="A3:B3"/>
    <mergeCell ref="A4:B4"/>
    <mergeCell ref="A82:G8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K18" sqref="K18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3075" r:id="rId4">
          <objectPr defaultSiz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9</xdr:col>
                <xdr:colOff>19050</xdr:colOff>
                <xdr:row>4</xdr:row>
                <xdr:rowOff>28575</xdr:rowOff>
              </to>
            </anchor>
          </objectPr>
        </oleObject>
      </mc:Choice>
      <mc:Fallback>
        <oleObject progId="Объект упаковщика для оболочки" shapeId="307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I9" sqref="I9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6"/>
      <c r="B2" s="27" t="s">
        <v>92</v>
      </c>
      <c r="C2" s="26"/>
      <c r="D2" s="26"/>
      <c r="E2" s="26"/>
      <c r="F2" s="28"/>
      <c r="G2" s="26"/>
      <c r="H2" s="29"/>
      <c r="I2" s="26"/>
      <c r="J2" s="26"/>
      <c r="K2" s="26"/>
      <c r="L2" s="26"/>
    </row>
    <row r="3" spans="1:12" x14ac:dyDescent="0.2">
      <c r="A3" s="26"/>
      <c r="B3" s="26"/>
      <c r="C3" s="30"/>
      <c r="D3" s="26"/>
      <c r="E3" s="26"/>
      <c r="F3" s="26"/>
      <c r="G3" s="26"/>
      <c r="H3" s="29"/>
      <c r="I3" s="26"/>
      <c r="J3" s="26"/>
      <c r="K3" s="26"/>
      <c r="L3" s="26"/>
    </row>
    <row r="4" spans="1:12" x14ac:dyDescent="0.2">
      <c r="A4" s="31" t="s">
        <v>234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1"/>
    </row>
    <row r="5" spans="1:12" x14ac:dyDescent="0.2">
      <c r="A5" s="184" t="s">
        <v>93</v>
      </c>
      <c r="B5" s="33" t="s">
        <v>94</v>
      </c>
      <c r="C5" s="34" t="s">
        <v>95</v>
      </c>
      <c r="D5" s="34" t="s">
        <v>96</v>
      </c>
      <c r="E5" s="186" t="s">
        <v>97</v>
      </c>
      <c r="F5" s="186" t="s">
        <v>98</v>
      </c>
      <c r="G5" s="186" t="s">
        <v>99</v>
      </c>
      <c r="H5" s="186" t="s">
        <v>100</v>
      </c>
      <c r="I5" s="184" t="s">
        <v>101</v>
      </c>
      <c r="J5" s="35"/>
    </row>
    <row r="6" spans="1:12" ht="25.5" x14ac:dyDescent="0.2">
      <c r="A6" s="185"/>
      <c r="B6" s="36" t="s">
        <v>102</v>
      </c>
      <c r="C6" s="37" t="s">
        <v>103</v>
      </c>
      <c r="D6" s="37" t="s">
        <v>104</v>
      </c>
      <c r="E6" s="187"/>
      <c r="F6" s="187"/>
      <c r="G6" s="187"/>
      <c r="H6" s="187"/>
      <c r="I6" s="185"/>
      <c r="J6" s="35"/>
    </row>
    <row r="7" spans="1:12" x14ac:dyDescent="0.2">
      <c r="A7" s="38" t="s">
        <v>105</v>
      </c>
      <c r="B7" s="39">
        <f>ЦСЦЭ!H19</f>
        <v>886.14</v>
      </c>
      <c r="C7" s="40">
        <f>B7/165.83</f>
        <v>5</v>
      </c>
      <c r="D7" s="40">
        <v>0</v>
      </c>
      <c r="E7" s="40">
        <f>B7/8/C7</f>
        <v>22</v>
      </c>
      <c r="F7" s="40">
        <f>3932*3</f>
        <v>11796</v>
      </c>
      <c r="G7" s="41">
        <f>26242</f>
        <v>26242</v>
      </c>
      <c r="H7" s="40">
        <f>15000</f>
        <v>15000</v>
      </c>
      <c r="I7" s="42">
        <f>F7*E7*C7+H7*E7*C7+(C7*G7)</f>
        <v>3078770</v>
      </c>
      <c r="J7" s="35"/>
    </row>
    <row r="8" spans="1:12" x14ac:dyDescent="0.2">
      <c r="A8" s="43"/>
      <c r="B8" s="44"/>
      <c r="C8" s="45"/>
      <c r="D8" s="45"/>
      <c r="E8" s="45"/>
      <c r="F8" s="44"/>
      <c r="G8" s="45"/>
      <c r="H8" s="45"/>
      <c r="I8" s="46"/>
      <c r="J8" s="35"/>
    </row>
    <row r="9" spans="1:12" x14ac:dyDescent="0.2">
      <c r="A9" s="47" t="s">
        <v>106</v>
      </c>
      <c r="B9" s="48">
        <f>B7</f>
        <v>886</v>
      </c>
      <c r="C9" s="48">
        <f>C7</f>
        <v>5</v>
      </c>
      <c r="D9" s="48"/>
      <c r="E9" s="48">
        <v>21</v>
      </c>
      <c r="F9" s="48">
        <f>F7</f>
        <v>11796</v>
      </c>
      <c r="G9" s="49">
        <f>G7</f>
        <v>26242</v>
      </c>
      <c r="H9" s="49">
        <f>H7</f>
        <v>15000</v>
      </c>
      <c r="I9" s="50">
        <f>I7</f>
        <v>3078770</v>
      </c>
      <c r="J9" s="35"/>
      <c r="K9" s="51"/>
      <c r="L9" s="52">
        <v>0</v>
      </c>
    </row>
    <row r="10" spans="1:12" s="54" customForma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35"/>
    </row>
    <row r="11" spans="1:12" s="54" customFormat="1" x14ac:dyDescent="0.2">
      <c r="A11" s="55"/>
      <c r="B11" s="55"/>
      <c r="C11" s="55"/>
      <c r="D11" s="55"/>
      <c r="E11" s="55"/>
      <c r="F11" s="56"/>
      <c r="G11" s="55"/>
      <c r="H11" s="55"/>
      <c r="I11" s="55"/>
      <c r="J11" s="55"/>
      <c r="K11" s="55"/>
      <c r="L11" s="55"/>
    </row>
    <row r="12" spans="1:12" s="54" customFormat="1" x14ac:dyDescent="0.2">
      <c r="A12" s="55"/>
      <c r="B12" s="57"/>
      <c r="C12" s="55"/>
      <c r="D12" s="55"/>
      <c r="E12" s="55"/>
      <c r="F12" s="55"/>
      <c r="G12" s="58"/>
      <c r="H12" s="55"/>
      <c r="I12" s="55"/>
      <c r="J12" s="55"/>
      <c r="K12" s="55"/>
      <c r="L12" s="55"/>
    </row>
    <row r="13" spans="1:12" x14ac:dyDescent="0.2">
      <c r="A13" s="59"/>
      <c r="B13" s="55"/>
      <c r="C13" s="59"/>
      <c r="D13" s="59"/>
      <c r="E13" s="59"/>
      <c r="F13" s="59"/>
      <c r="G13" s="59"/>
      <c r="H13" s="59"/>
      <c r="I13" s="59"/>
      <c r="J13" s="55"/>
      <c r="K13" s="59"/>
      <c r="L13" s="59"/>
    </row>
    <row r="14" spans="1:12" x14ac:dyDescent="0.2">
      <c r="A14" s="60"/>
      <c r="J14" s="35"/>
    </row>
    <row r="15" spans="1:12" x14ac:dyDescent="0.2">
      <c r="A15" s="61"/>
      <c r="J15" s="35"/>
    </row>
    <row r="16" spans="1:12" x14ac:dyDescent="0.2">
      <c r="A16" s="61"/>
      <c r="J16" s="35"/>
    </row>
    <row r="17" spans="10:10" x14ac:dyDescent="0.2">
      <c r="J17" s="35"/>
    </row>
    <row r="18" spans="10:10" x14ac:dyDescent="0.2">
      <c r="J18" s="35"/>
    </row>
    <row r="19" spans="10:10" x14ac:dyDescent="0.2">
      <c r="J19" s="35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A32" sqref="AA32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051" r:id="rId4">
          <objectPr defaultSize="0" r:id="rId5">
            <anchor moveWithCells="1">
              <from>
                <xdr:col>0</xdr:col>
                <xdr:colOff>0</xdr:colOff>
                <xdr:row>0</xdr:row>
                <xdr:rowOff>28575</xdr:rowOff>
              </from>
              <to>
                <xdr:col>21</xdr:col>
                <xdr:colOff>142875</xdr:colOff>
                <xdr:row>49</xdr:row>
                <xdr:rowOff>114300</xdr:rowOff>
              </to>
            </anchor>
          </objectPr>
        </oleObject>
      </mc:Choice>
      <mc:Fallback>
        <oleObject progId="Acrobat Document" shapeId="2051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S63" sqref="S6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ЦСЦЭ</vt:lpstr>
      <vt:lpstr>РС </vt:lpstr>
      <vt:lpstr>ЛС+РС</vt:lpstr>
      <vt:lpstr>ИД</vt:lpstr>
      <vt:lpstr>КР</vt:lpstr>
      <vt:lpstr>Проект</vt:lpstr>
      <vt:lpstr>Запрос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2026-01-22T10:25:58Z</cp:lastPrinted>
  <dcterms:created xsi:type="dcterms:W3CDTF">2008-02-01T06:47:57Z</dcterms:created>
  <dcterms:modified xsi:type="dcterms:W3CDTF">2026-01-23T04:55:28Z</dcterms:modified>
</cp:coreProperties>
</file>